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  <sheet name="Sheet1" sheetId="26" r:id="rId25"/>
  </sheets>
  <calcPr calcId="124519"/>
</workbook>
</file>

<file path=xl/calcChain.xml><?xml version="1.0" encoding="utf-8"?>
<calcChain xmlns="http://schemas.openxmlformats.org/spreadsheetml/2006/main">
  <c r="F70" i="23"/>
  <c r="F59"/>
  <c r="M9"/>
  <c r="H36"/>
  <c r="AM18" i="19"/>
  <c r="AL18"/>
  <c r="AK18"/>
  <c r="P8"/>
  <c r="R8"/>
  <c r="Q8"/>
</calcChain>
</file>

<file path=xl/sharedStrings.xml><?xml version="1.0" encoding="utf-8"?>
<sst xmlns="http://schemas.openxmlformats.org/spreadsheetml/2006/main" count="997" uniqueCount="445">
  <si>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</si>
  <si>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</si>
  <si>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</si>
  <si>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</si>
  <si>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</si>
  <si>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</si>
  <si>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</si>
  <si>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</si>
  <si>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</si>
  <si>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</si>
  <si>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</si>
  <si>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</si>
  <si>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</si>
  <si>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</si>
  <si>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</si>
  <si>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</si>
  <si>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</si>
  <si>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</si>
  <si>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</si>
  <si>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</si>
  <si>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</si>
  <si>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</si>
  <si>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</si>
  <si>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</si>
  <si>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</si>
  <si>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</si>
  <si>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</si>
  <si>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</si>
  <si>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</si>
  <si>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</si>
  <si>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</si>
  <si>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</si>
  <si>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</si>
  <si>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</si>
  <si>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</si>
  <si>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</si>
  <si>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</si>
  <si>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</si>
  <si>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</si>
  <si>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</si>
  <si>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</si>
  <si>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</si>
  <si>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</si>
  <si>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</si>
  <si>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</si>
  <si>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</si>
  <si>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</si>
  <si>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</si>
  <si>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</si>
  <si>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</si>
  <si>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</si>
  <si>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</si>
  <si>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</si>
  <si>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</si>
  <si>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</si>
  <si>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</si>
  <si>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</si>
  <si>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</si>
  <si>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</si>
  <si>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</si>
  <si>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</si>
  <si>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</si>
  <si>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</si>
  <si>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</si>
  <si>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</si>
  <si>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</si>
  <si>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</si>
  <si>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</si>
  <si>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</si>
  <si>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</si>
  <si>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</si>
  <si>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</si>
  <si>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</si>
  <si>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</si>
  <si>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</si>
  <si>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</si>
  <si>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</si>
  <si>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</si>
  <si>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</si>
  <si>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</si>
  <si>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</si>
  <si>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</si>
  <si>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</si>
  <si>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</si>
  <si>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</si>
  <si>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</si>
  <si>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</si>
  <si>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</si>
  <si>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</si>
  <si>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</si>
  <si>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</si>
  <si>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</si>
  <si>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</si>
  <si>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</si>
  <si>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</si>
  <si>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</si>
  <si>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</si>
  <si>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</si>
  <si>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</si>
  <si>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</si>
  <si>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</si>
  <si>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</si>
  <si>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</si>
  <si>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</si>
  <si>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</si>
  <si>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</si>
  <si>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</si>
  <si>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</si>
  <si>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</si>
  <si>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</si>
  <si>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</si>
  <si>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</si>
  <si>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</si>
  <si>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</si>
  <si>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</si>
  <si>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</si>
  <si>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</si>
  <si>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</si>
  <si>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</si>
  <si>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</si>
  <si>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</si>
  <si>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</si>
  <si>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</si>
  <si>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</si>
  <si>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</si>
  <si>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</si>
  <si>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</si>
  <si>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</si>
  <si>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</si>
  <si>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</si>
  <si>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</si>
  <si>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</si>
  <si>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</si>
  <si>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</si>
  <si>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</si>
  <si>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</si>
  <si>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</si>
  <si>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</si>
  <si>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</si>
  <si>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</si>
  <si>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</si>
  <si>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</si>
  <si>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</si>
  <si>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</si>
  <si>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</si>
  <si>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</si>
  <si>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</si>
  <si>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</si>
  <si>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</si>
  <si>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</si>
  <si>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</si>
  <si>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</si>
  <si>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</si>
  <si>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</si>
  <si>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</si>
  <si>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</si>
  <si>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</si>
  <si>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</si>
  <si>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</si>
  <si>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</si>
  <si>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</si>
  <si>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</si>
  <si>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</si>
  <si>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</si>
  <si>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</si>
  <si>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</si>
  <si>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</si>
  <si>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</si>
  <si>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</si>
  <si>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</si>
  <si>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</si>
  <si>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</si>
  <si>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</si>
  <si>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</si>
  <si>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</si>
  <si>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</si>
  <si>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</si>
  <si>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</si>
  <si>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</si>
  <si>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</si>
  <si>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</si>
  <si>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</si>
  <si>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</si>
  <si>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</si>
  <si>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</si>
  <si>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</si>
  <si>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</si>
  <si>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</si>
  <si>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</si>
  <si>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</si>
  <si>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</si>
  <si>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</si>
  <si>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</si>
  <si>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</si>
  <si>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</si>
  <si>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</si>
  <si>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</si>
  <si>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</si>
  <si>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</si>
  <si>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</si>
  <si>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</si>
  <si>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</si>
  <si>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</si>
  <si>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</si>
  <si>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</si>
  <si>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</si>
  <si>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</si>
  <si>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</si>
  <si>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</si>
  <si>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</si>
  <si>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</si>
  <si>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</si>
  <si>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</si>
  <si>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</si>
  <si>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</si>
  <si>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</si>
  <si>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</si>
  <si>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</si>
  <si>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</si>
  <si>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</si>
  <si>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</si>
  <si>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</si>
  <si>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</si>
  <si>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</si>
  <si>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</si>
  <si>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</si>
  <si>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</si>
  <si>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</si>
  <si>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</si>
  <si>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</si>
  <si>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</si>
  <si>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</si>
  <si>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</si>
  <si>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</si>
  <si>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</si>
  <si>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</si>
  <si>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</si>
  <si>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</si>
  <si>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</si>
  <si>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</si>
  <si>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</si>
  <si>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</si>
  <si>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</si>
  <si>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</si>
  <si>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</si>
  <si>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</si>
  <si>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</si>
  <si>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</si>
  <si>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</si>
  <si>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</si>
  <si>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</si>
  <si>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</si>
  <si>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</si>
  <si>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</si>
  <si>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</si>
  <si>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</si>
  <si>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</si>
  <si>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</si>
  <si>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</si>
  <si>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</si>
  <si>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</si>
  <si>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IX) Financial Proposals for 2018-19</t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</si>
  <si>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</si>
  <si>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</si>
  <si>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</si>
  <si>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</si>
  <si>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</si>
  <si>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PENDRA</t>
  </si>
  <si>
    <t>YES</t>
  </si>
  <si>
    <t>NO</t>
  </si>
  <si>
    <t>Yes</t>
  </si>
  <si>
    <t xml:space="preserve">YES </t>
  </si>
  <si>
    <t>D.El.Ed.</t>
  </si>
  <si>
    <t>-</t>
  </si>
  <si>
    <t>DEO</t>
  </si>
  <si>
    <t>Research Paper</t>
  </si>
  <si>
    <t>2 days</t>
  </si>
  <si>
    <t>_</t>
  </si>
  <si>
    <t>UPPER PRIMARY/ PRIMARY</t>
  </si>
  <si>
    <t>CAPACITY BUILDING OF COMPUTER TRAINING ACADEMIC FAQUALITY DIET</t>
  </si>
  <si>
    <t>DIET STAFF</t>
  </si>
  <si>
    <t xml:space="preserve">15 DAYS </t>
  </si>
  <si>
    <t>ONE YEAR</t>
  </si>
  <si>
    <t xml:space="preserve">DIET </t>
  </si>
  <si>
    <t>Grade Pay (       6600    )</t>
  </si>
  <si>
    <t>`</t>
  </si>
  <si>
    <t>Grade Pay (  5400        )</t>
  </si>
  <si>
    <t>Grade Pay (4300          )</t>
  </si>
  <si>
    <t>TEACHING LARNING &amp; MOTIVATIONAL</t>
  </si>
  <si>
    <t xml:space="preserve">NGO  </t>
  </si>
  <si>
    <t>TOTAL</t>
  </si>
  <si>
    <t>17-12-2017</t>
  </si>
  <si>
    <t>Training followup  subject wise support.Discussion and action plan according to monthly charcha patra .circulated by Mission Directorate.</t>
  </si>
  <si>
    <t>conducted by block incharg .</t>
  </si>
  <si>
    <t>academic support.</t>
  </si>
  <si>
    <t>4 hours per visit.</t>
  </si>
  <si>
    <t>attached with visit schedule.</t>
  </si>
  <si>
    <t>Manual / on web portal available</t>
  </si>
  <si>
    <t>NEED,ANALYSIS,AWP,Traning Programe follow up &amp; Acedmic Monitring</t>
  </si>
  <si>
    <t>Assessment,pedagogy,</t>
  </si>
  <si>
    <t>Equipments</t>
  </si>
  <si>
    <t>DIGITAL VISUAISAR</t>
  </si>
  <si>
    <t>PHOTOCOPY MECHINE</t>
  </si>
  <si>
    <t>LCD PROJECTOR</t>
  </si>
  <si>
    <t>LAP TOP</t>
  </si>
  <si>
    <t>yes</t>
  </si>
  <si>
    <t>2YRs</t>
  </si>
  <si>
    <t>Civil Works</t>
  </si>
  <si>
    <t xml:space="preserve">3 DAY </t>
  </si>
  <si>
    <t xml:space="preserve">Three Phase oneday  </t>
  </si>
  <si>
    <t xml:space="preserve"> 6 DAY</t>
  </si>
  <si>
    <t>1-UPPER PRIMARY/ PRIMARY                                                                                                                                                                                                                                                                                                                        2-TYPING &amp; STATINARY</t>
  </si>
  <si>
    <t>50                                             25</t>
  </si>
  <si>
    <t xml:space="preserve">3  DAY </t>
  </si>
  <si>
    <t>Aganbadi</t>
  </si>
  <si>
    <t xml:space="preserve">5 days </t>
  </si>
  <si>
    <t>1 day</t>
  </si>
  <si>
    <t xml:space="preserve">Teachers,  Samman </t>
  </si>
  <si>
    <t xml:space="preserve">300                                                                                                                                                                                           4000                                                                                                                </t>
  </si>
  <si>
    <t xml:space="preserve">DIET STAFF T.A.D.A.  </t>
  </si>
  <si>
    <t>UPPER PRIMARY/ PRIMARY, SMC</t>
  </si>
  <si>
    <t xml:space="preserve">SST- UPPER PRIMARY TEACHER </t>
  </si>
  <si>
    <t xml:space="preserve">5 DAY </t>
  </si>
  <si>
    <t>Quality Enhancement in attenment level of students in Maths &amp; Science in class 9th</t>
  </si>
  <si>
    <t>HIGH SCH.TEACHERS</t>
  </si>
  <si>
    <t>5 day</t>
  </si>
  <si>
    <t>Capacity building of Primary and Upper Primary H.M</t>
  </si>
  <si>
    <t>H.M.</t>
  </si>
  <si>
    <t>SMC Traning Capicity Bulding</t>
  </si>
  <si>
    <t>Pratibimb , karykram Teacher inspiration aword</t>
  </si>
  <si>
    <t>Desktop computer</t>
  </si>
  <si>
    <t>TELIPHONE, POSTIAL, STAISNORY, ELECTRICITY &amp; WATER ,&amp; OTHER /monitoring, Hiring of Resources Person/Experts For Teachers Traning Library books/periodiclas, office expenses etc.</t>
  </si>
  <si>
    <t>Lcd Screen</t>
  </si>
  <si>
    <t>Printer</t>
  </si>
  <si>
    <t>CCTV Camera Setup</t>
  </si>
  <si>
    <t xml:space="preserve">Science, mathas, English SST, Lidar ship </t>
  </si>
  <si>
    <t>1-</t>
  </si>
  <si>
    <t>AC</t>
  </si>
  <si>
    <t>Pay-scale [   15600-39100             ]</t>
  </si>
  <si>
    <t>Pay-scale [  15600-39100              ]</t>
  </si>
  <si>
    <t>Pay-scale [   9300-34800             ]</t>
  </si>
  <si>
    <t>TEACHAR TRANING PROGRAMME</t>
  </si>
  <si>
    <t>Academic Traning</t>
  </si>
  <si>
    <t>Dist. Mungeli  (School Education)</t>
  </si>
  <si>
    <t>Pratham</t>
  </si>
  <si>
    <t>SCERT CG Raipur</t>
  </si>
  <si>
    <t>22/08/2016</t>
  </si>
  <si>
    <t>M.Sc. Botany, MA. Edu</t>
  </si>
  <si>
    <t>Parmanent</t>
  </si>
  <si>
    <t>MA. Hindi, B.ed.</t>
  </si>
  <si>
    <t>16/06/2017</t>
  </si>
  <si>
    <t>MA, Hindi B.ed.</t>
  </si>
  <si>
    <t>14/07/2017</t>
  </si>
  <si>
    <t>M.Sc. Maths &amp; MA English M.Ed.</t>
  </si>
  <si>
    <t>22/10/2009</t>
  </si>
  <si>
    <t>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50000</t>
  </si>
  <si>
    <t xml:space="preserve">From  paper massy to making T.L.M.and statue Farmation </t>
  </si>
  <si>
    <t xml:space="preserve">Pre Primary  ( aganbadi) For School Readyness  Improvement </t>
  </si>
  <si>
    <t>Capacity building of CAC,ABEO,BEO,BRC</t>
  </si>
  <si>
    <t>CAC ,BEO, ABEO,BRC</t>
  </si>
  <si>
    <t>CAPACITY BUILDING OF DIET  FACULITY RESEARCH</t>
  </si>
  <si>
    <t>CAPACITY BUILDING OF UPS/DIETTEACHERS  ACTION RESEARCH</t>
  </si>
  <si>
    <t xml:space="preserve">INOVATION OF TEXT BOOK BY DRAMA , FOLK DANCE,SONGSAND CALTURAL ACTIVITIES </t>
  </si>
  <si>
    <t>Traning Fallow up Seminar</t>
  </si>
  <si>
    <t>GOVT. DIET KHAIRAGARH</t>
  </si>
  <si>
    <t>DIET KHAIRAGARH</t>
  </si>
  <si>
    <t>Diet khairagarh</t>
  </si>
  <si>
    <t>DIET KHAIRGARH</t>
  </si>
  <si>
    <t>DIET Khairagarh</t>
  </si>
  <si>
    <t>DIET khairagarh</t>
  </si>
  <si>
    <t>DIET KHAIRAGRAH</t>
  </si>
  <si>
    <t>BASTAR</t>
  </si>
  <si>
    <t>JAGDALPUR</t>
  </si>
  <si>
    <t>KANKER</t>
  </si>
  <si>
    <t>DANTEWADA</t>
  </si>
  <si>
    <t>NAGARI</t>
  </si>
  <si>
    <t>RAIPUR</t>
  </si>
  <si>
    <t>M.L SONWANI,V.K. MAHOBIYA,N.K. TRIPATHI, DAMESHWAR SINGH, ABHILEKH SINGH</t>
  </si>
  <si>
    <t>5 DAYS TOUR</t>
  </si>
  <si>
    <t>2 DAYS TOUR</t>
  </si>
  <si>
    <t>DIET KHAIRAGRH</t>
  </si>
  <si>
    <t>WARD NO 03 MAIN ROAD NEAR KAMAL VILAS PALACE KHAIRAGARH</t>
  </si>
  <si>
    <t>RAJNANDGAON</t>
  </si>
  <si>
    <t>SATYA NARAYAN PANDA</t>
  </si>
  <si>
    <t>07820-234206</t>
  </si>
  <si>
    <t>dietkhairagarh@gmail.com</t>
  </si>
  <si>
    <t xml:space="preserve">yes  </t>
  </si>
  <si>
    <t>Nios DELED</t>
  </si>
  <si>
    <t>1- ;krk;kr fu;eks ds izfr Ldwyh Nk= Nk=kvksa dh tkx:drk ij 'kks/k dk;ZA                                                   2- ek/;fed 'kkyk esa v/;;ujr Nk=@Nk=kvksa esa vaxzsth Hkk"kk lEizs"k.k dkS'ky</t>
  </si>
  <si>
    <t>3- fØ;kRed vuqla/kku</t>
  </si>
  <si>
    <t>RAJNANDGAON DISTRICT</t>
  </si>
  <si>
    <t xml:space="preserve">4 Day </t>
  </si>
  <si>
    <t xml:space="preserve"> 1- PRATHAM  </t>
  </si>
  <si>
    <t xml:space="preserve">KAMAL </t>
  </si>
  <si>
    <t xml:space="preserve">7days </t>
  </si>
  <si>
    <t>Exploser  visit Inter state          ( GUJRAT &amp; HIMANCHAL)</t>
  </si>
  <si>
    <t xml:space="preserve">1500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                                          </t>
  </si>
  <si>
    <t>DISTRICT DHAROHAR SCHOOL'S IN EDUCATIONAL MEUSIAM DEVLOPMENT PROGRAM</t>
  </si>
  <si>
    <t>1 YEAR</t>
  </si>
  <si>
    <t>SCHOOL MONITRING IN DIET ACADMIC STAFF</t>
  </si>
  <si>
    <t>DIET ACADMIC STAFF</t>
  </si>
  <si>
    <t>ICT CAC &amp; H.M. TRAINING</t>
  </si>
  <si>
    <t>H.M. &amp; CAC</t>
  </si>
  <si>
    <t>Principle of NCF for Upper Primary teacher</t>
  </si>
  <si>
    <t>4 day</t>
  </si>
  <si>
    <t xml:space="preserve">TEACHER </t>
  </si>
  <si>
    <t xml:space="preserve">Preparation of RP for
Improving  LO&amp;
Assessment in S.ST.
,SCIENCE  &amp; MATHS
</t>
  </si>
  <si>
    <t>4 DAY</t>
  </si>
  <si>
    <t>TEACHER'S</t>
  </si>
  <si>
    <t>GIRL'S  EDUCATION TRAINING FOR HIGHER LAVEL</t>
  </si>
  <si>
    <t xml:space="preserve">CONSTRUCTION OF CYCLE STAND </t>
  </si>
  <si>
    <t>GATE WITH GUARD ROOM</t>
  </si>
  <si>
    <t>CONSTRUCTION OF BOUNDARY WALL</t>
  </si>
  <si>
    <t>RENUATION OF OLD DIET BUILDING</t>
  </si>
  <si>
    <t>RENUATION OF DIET BUILDING</t>
  </si>
  <si>
    <t>S. No</t>
  </si>
  <si>
    <t>b) Please indicate the availability and Functional of 
the following equipment’s available inDIETs</t>
  </si>
  <si>
    <t xml:space="preserve"> S. No</t>
  </si>
  <si>
    <t>b) Mention the nature of support  provided by the DIET to sub-district, State 
and National level Institutions/ Organisation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</si>
  <si>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</si>
  <si>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</si>
  <si>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</si>
  <si>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</si>
  <si>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</si>
  <si>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</si>
  <si>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</si>
  <si>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</si>
  <si>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</si>
  <si>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</si>
  <si>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</si>
  <si>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2016-17 to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</si>
  <si>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</si>
  <si>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</si>
  <si>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</si>
  <si>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</si>
  <si>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</si>
  <si>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</si>
  <si>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 xml:space="preserve">b) Details for DIET Salaries proposal for 2018-19         </t>
  </si>
  <si>
    <t>21/02/2019</t>
  </si>
  <si>
    <t>26/02/2019</t>
  </si>
  <si>
    <t>19/02/2019</t>
  </si>
  <si>
    <t>23/04/2018</t>
  </si>
  <si>
    <t>28/08/2018 and 05/12/2018</t>
  </si>
  <si>
    <t>28-8-2018 &amp; 5-12-2018</t>
  </si>
  <si>
    <t>Total Number of Meeting held in 2018-19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</si>
</sst>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mbria"/>
      <family val="1"/>
      <scheme val="major"/>
    </font>
    <font>
      <b/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6"/>
      <color theme="1"/>
      <name val="DevLys 010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34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4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5" fillId="16" borderId="4" xfId="0" applyFont="1" applyFill="1" applyBorder="1" applyAlignment="1">
      <alignment vertical="center" wrapText="1"/>
    </xf>
    <xf numFmtId="0" fontId="15" fillId="16" borderId="10" xfId="0" applyFont="1" applyFill="1" applyBorder="1" applyAlignment="1">
      <alignment horizontal="center" vertical="center" wrapText="1"/>
    </xf>
    <xf numFmtId="0" fontId="19" fillId="16" borderId="4" xfId="0" applyFont="1" applyFill="1" applyBorder="1" applyAlignment="1">
      <alignment vertical="center" wrapText="1"/>
    </xf>
    <xf numFmtId="0" fontId="5" fillId="16" borderId="10" xfId="0" applyFont="1" applyFill="1" applyBorder="1" applyAlignment="1">
      <alignment vertical="center" wrapText="1"/>
    </xf>
    <xf numFmtId="0" fontId="5" fillId="16" borderId="10" xfId="0" applyFont="1" applyFill="1" applyBorder="1" applyAlignment="1">
      <alignment vertical="center"/>
    </xf>
    <xf numFmtId="0" fontId="15" fillId="16" borderId="10" xfId="0" applyFont="1" applyFill="1" applyBorder="1" applyAlignment="1">
      <alignment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9" fillId="16" borderId="4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15" fillId="16" borderId="4" xfId="0" applyFont="1" applyFill="1" applyBorder="1" applyAlignment="1">
      <alignment horizontal="right" vertical="center" wrapText="1"/>
    </xf>
    <xf numFmtId="0" fontId="19" fillId="0" borderId="4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right" vertical="center" wrapText="1"/>
    </xf>
    <xf numFmtId="0" fontId="15" fillId="4" borderId="4" xfId="0" applyFont="1" applyFill="1" applyBorder="1" applyAlignment="1">
      <alignment horizontal="right" vertical="center" wrapText="1"/>
    </xf>
    <xf numFmtId="0" fontId="28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right" vertical="center" wrapText="1"/>
    </xf>
    <xf numFmtId="3" fontId="15" fillId="0" borderId="4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vertical="center" wrapText="1"/>
    </xf>
    <xf numFmtId="0" fontId="1" fillId="0" borderId="4" xfId="0" applyFont="1" applyBorder="1"/>
    <xf numFmtId="0" fontId="15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29" fillId="0" borderId="4" xfId="0" applyFont="1" applyBorder="1"/>
    <xf numFmtId="0" fontId="29" fillId="0" borderId="4" xfId="0" applyFont="1" applyBorder="1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9" fillId="0" borderId="34" xfId="0" applyFont="1" applyFill="1" applyBorder="1"/>
    <xf numFmtId="0" fontId="29" fillId="0" borderId="0" xfId="0" applyFont="1" applyBorder="1"/>
    <xf numFmtId="0" fontId="30" fillId="16" borderId="4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vertical="center" wrapText="1"/>
    </xf>
    <xf numFmtId="0" fontId="24" fillId="0" borderId="4" xfId="1" applyBorder="1" applyAlignment="1" applyProtection="1">
      <alignment vertical="center" wrapText="1"/>
    </xf>
    <xf numFmtId="0" fontId="0" fillId="0" borderId="0" xfId="0" applyAlignment="1"/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5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31" fillId="0" borderId="0" xfId="0" applyFont="1" applyAlignment="1">
      <alignment horizontal="justify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Border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15" fillId="16" borderId="3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wrapText="1"/>
    </xf>
    <xf numFmtId="0" fontId="5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21" xfId="0" applyFont="1" applyFill="1" applyBorder="1" applyAlignment="1">
      <alignment horizontal="center" wrapText="1"/>
    </xf>
    <xf numFmtId="0" fontId="15" fillId="11" borderId="22" xfId="0" applyFont="1" applyFill="1" applyBorder="1" applyAlignment="1">
      <alignment horizontal="center" wrapText="1"/>
    </xf>
    <xf numFmtId="0" fontId="15" fillId="11" borderId="15" xfId="0" applyFont="1" applyFill="1" applyBorder="1" applyAlignment="1">
      <alignment horizont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left" wrapText="1"/>
    </xf>
    <xf numFmtId="0" fontId="5" fillId="2" borderId="29" xfId="0" applyFont="1" applyFill="1" applyBorder="1" applyAlignment="1">
      <alignment horizontal="left" wrapText="1"/>
    </xf>
    <xf numFmtId="0" fontId="5" fillId="2" borderId="39" xfId="0" applyFont="1" applyFill="1" applyBorder="1" applyAlignment="1">
      <alignment horizontal="left" wrapText="1"/>
    </xf>
    <xf numFmtId="0" fontId="12" fillId="0" borderId="4" xfId="0" applyFont="1" applyBorder="1" applyAlignment="1">
      <alignment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/>
    </xf>
    <xf numFmtId="0" fontId="5" fillId="4" borderId="21" xfId="0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8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 wrapText="1"/>
    </xf>
    <xf numFmtId="0" fontId="2" fillId="14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7" fillId="16" borderId="17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5" fillId="14" borderId="3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righ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khairagar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F15" sqref="F15"/>
    </sheetView>
  </sheetViews>
  <sheetFormatPr defaultRowHeight="15"/>
  <cols>
    <col min="2" max="2" width="15.42578125" customWidth="1"/>
    <col min="3" max="3" width="8.5703125" customWidth="1"/>
    <col min="4" max="4" width="14.5703125" customWidth="1"/>
    <col min="5" max="5" width="9.85546875" customWidth="1"/>
    <col min="6" max="6" width="11.7109375" customWidth="1"/>
    <col min="7" max="7" width="10.7109375" customWidth="1"/>
    <col min="8" max="8" width="7.28515625" customWidth="1"/>
    <col min="9" max="9" width="10.85546875" customWidth="1"/>
    <col min="10" max="10" width="12.140625" customWidth="1"/>
    <col min="11" max="11" width="4.7109375" customWidth="1"/>
    <col min="12" max="12" width="9" customWidth="1"/>
    <col min="13" max="13" width="9.5703125" customWidth="1"/>
  </cols>
  <sheetData>
    <row r="1" spans="1:13" ht="15.75" thickBot="1"/>
    <row r="2" spans="1:13" ht="15.75">
      <c r="A2" s="170" t="s">
        <v>249</v>
      </c>
      <c r="B2" s="171"/>
      <c r="C2" s="171"/>
      <c r="D2" s="172"/>
    </row>
    <row r="3" spans="1:13" ht="38.25">
      <c r="A3" s="7" t="s">
        <v>12</v>
      </c>
      <c r="B3" s="6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</row>
    <row r="4" spans="1:13" s="103" customFormat="1" ht="61.5" customHeight="1">
      <c r="A4" s="99">
        <v>1</v>
      </c>
      <c r="B4" s="3" t="s">
        <v>367</v>
      </c>
      <c r="C4" s="100">
        <v>1991</v>
      </c>
      <c r="D4" s="101" t="s">
        <v>381</v>
      </c>
      <c r="E4" s="99" t="s">
        <v>382</v>
      </c>
      <c r="F4" s="13" t="s">
        <v>383</v>
      </c>
      <c r="G4" s="100">
        <v>7440281100</v>
      </c>
      <c r="H4" s="13" t="s">
        <v>384</v>
      </c>
      <c r="I4" s="99">
        <v>7898903377</v>
      </c>
      <c r="J4" s="152" t="s">
        <v>385</v>
      </c>
      <c r="K4" s="99" t="s">
        <v>273</v>
      </c>
      <c r="L4" s="99">
        <v>22.768142999999998</v>
      </c>
      <c r="M4" s="99">
        <v>81.948025999999999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mergeCells count="1">
    <mergeCell ref="A2:D2"/>
  </mergeCells>
  <hyperlinks>
    <hyperlink ref="J4" r:id="rId1"/>
  </hyperlinks>
  <pageMargins left="0.4" right="0.41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zoomScale="90" zoomScaleNormal="90" workbookViewId="0">
      <selection activeCell="C19" sqref="C19"/>
    </sheetView>
  </sheetViews>
  <sheetFormatPr defaultRowHeight="15"/>
  <cols>
    <col min="2" max="2" width="16.42578125" customWidth="1"/>
    <col min="4" max="4" width="10" customWidth="1"/>
    <col min="6" max="6" width="10.28515625" customWidth="1"/>
    <col min="8" max="8" width="11" customWidth="1"/>
    <col min="10" max="10" width="10.42578125" customWidth="1"/>
    <col min="12" max="12" width="11.28515625" customWidth="1"/>
    <col min="14" max="14" width="11" customWidth="1"/>
    <col min="16" max="16" width="11.42578125" customWidth="1"/>
    <col min="18" max="18" width="10.42578125" customWidth="1"/>
  </cols>
  <sheetData>
    <row r="1" spans="1:18" ht="15.75" thickBot="1"/>
    <row r="2" spans="1:18" ht="16.5" thickBot="1">
      <c r="A2" s="86" t="s">
        <v>250</v>
      </c>
      <c r="B2" s="87"/>
      <c r="C2" s="87"/>
      <c r="D2" s="87"/>
      <c r="E2" s="87"/>
      <c r="F2" s="87"/>
      <c r="G2" s="87"/>
      <c r="H2" s="88"/>
    </row>
    <row r="3" spans="1:18" ht="54.75" customHeight="1">
      <c r="A3" s="176" t="s">
        <v>12</v>
      </c>
      <c r="B3" s="174" t="s">
        <v>0</v>
      </c>
      <c r="C3" s="178" t="s">
        <v>13</v>
      </c>
      <c r="D3" s="178"/>
      <c r="E3" s="178" t="s">
        <v>21</v>
      </c>
      <c r="F3" s="178"/>
      <c r="G3" s="178" t="s">
        <v>14</v>
      </c>
      <c r="H3" s="178"/>
      <c r="I3" s="173" t="s">
        <v>23</v>
      </c>
      <c r="J3" s="173"/>
      <c r="K3" s="173" t="s">
        <v>15</v>
      </c>
      <c r="L3" s="173"/>
      <c r="M3" s="173" t="s">
        <v>16</v>
      </c>
      <c r="N3" s="173"/>
      <c r="O3" s="173" t="s">
        <v>24</v>
      </c>
      <c r="P3" s="173"/>
      <c r="Q3" s="173" t="s">
        <v>17</v>
      </c>
      <c r="R3" s="173"/>
    </row>
    <row r="4" spans="1:18">
      <c r="A4" s="177"/>
      <c r="B4" s="175"/>
      <c r="C4" s="11" t="s">
        <v>18</v>
      </c>
      <c r="D4" s="11" t="s">
        <v>19</v>
      </c>
      <c r="E4" s="11" t="s">
        <v>18</v>
      </c>
      <c r="F4" s="11" t="s">
        <v>19</v>
      </c>
      <c r="G4" s="11" t="s">
        <v>18</v>
      </c>
      <c r="H4" s="11" t="s">
        <v>19</v>
      </c>
      <c r="I4" s="11" t="s">
        <v>18</v>
      </c>
      <c r="J4" s="11" t="s">
        <v>19</v>
      </c>
      <c r="K4" s="11" t="s">
        <v>18</v>
      </c>
      <c r="L4" s="11" t="s">
        <v>19</v>
      </c>
      <c r="M4" s="11" t="s">
        <v>18</v>
      </c>
      <c r="N4" s="11" t="s">
        <v>19</v>
      </c>
      <c r="O4" s="11" t="s">
        <v>18</v>
      </c>
      <c r="P4" s="11" t="s">
        <v>19</v>
      </c>
      <c r="Q4" s="11" t="s">
        <v>18</v>
      </c>
      <c r="R4" s="11" t="s">
        <v>19</v>
      </c>
    </row>
    <row r="5" spans="1:18">
      <c r="A5" s="177"/>
      <c r="B5" s="175"/>
      <c r="C5" s="11" t="s">
        <v>22</v>
      </c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 t="s">
        <v>22</v>
      </c>
      <c r="M5" s="11" t="s">
        <v>22</v>
      </c>
      <c r="N5" s="11" t="s">
        <v>22</v>
      </c>
      <c r="O5" s="11" t="s">
        <v>22</v>
      </c>
      <c r="P5" s="11" t="s">
        <v>22</v>
      </c>
      <c r="Q5" s="11" t="s">
        <v>22</v>
      </c>
      <c r="R5" s="11" t="s">
        <v>22</v>
      </c>
    </row>
    <row r="6" spans="1:18">
      <c r="A6" s="2">
        <v>1</v>
      </c>
      <c r="B6" s="2" t="s">
        <v>368</v>
      </c>
      <c r="C6" s="100" t="s">
        <v>270</v>
      </c>
      <c r="D6" s="100" t="s">
        <v>270</v>
      </c>
      <c r="E6" s="154" t="s">
        <v>270</v>
      </c>
      <c r="F6" s="100" t="s">
        <v>268</v>
      </c>
      <c r="G6" s="100" t="s">
        <v>305</v>
      </c>
      <c r="H6" s="100" t="s">
        <v>271</v>
      </c>
      <c r="I6" s="100" t="s">
        <v>305</v>
      </c>
      <c r="J6" s="100" t="s">
        <v>271</v>
      </c>
      <c r="K6" s="100" t="s">
        <v>305</v>
      </c>
      <c r="L6" s="100" t="s">
        <v>271</v>
      </c>
      <c r="M6" s="100" t="s">
        <v>305</v>
      </c>
      <c r="N6" s="100" t="s">
        <v>305</v>
      </c>
      <c r="O6" s="100" t="s">
        <v>305</v>
      </c>
      <c r="P6" s="100" t="s">
        <v>270</v>
      </c>
      <c r="Q6" s="100" t="s">
        <v>305</v>
      </c>
      <c r="R6" s="100" t="s">
        <v>271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19" right="0.14000000000000001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B15" sqref="B15"/>
    </sheetView>
  </sheetViews>
  <sheetFormatPr defaultRowHeight="15"/>
  <cols>
    <col min="1" max="1" width="6.140625" customWidth="1"/>
    <col min="2" max="2" width="19.5703125" customWidth="1"/>
    <col min="3" max="3" width="15.85546875" customWidth="1"/>
    <col min="4" max="9" width="7.7109375" customWidth="1"/>
    <col min="10" max="10" width="14.5703125" customWidth="1"/>
    <col min="11" max="16" width="7.7109375" customWidth="1"/>
  </cols>
  <sheetData>
    <row r="1" spans="1:16" ht="15.75" thickBot="1"/>
    <row r="2" spans="1:16" ht="33" customHeight="1">
      <c r="A2" s="185" t="s">
        <v>251</v>
      </c>
      <c r="B2" s="186"/>
      <c r="C2" s="187"/>
    </row>
    <row r="3" spans="1:16" ht="31.5" customHeight="1">
      <c r="A3" s="190" t="s">
        <v>25</v>
      </c>
      <c r="B3" s="189" t="s">
        <v>26</v>
      </c>
      <c r="C3" s="183" t="s">
        <v>44</v>
      </c>
      <c r="D3" s="180" t="s">
        <v>42</v>
      </c>
      <c r="E3" s="181"/>
      <c r="F3" s="181"/>
      <c r="G3" s="181"/>
      <c r="H3" s="181"/>
      <c r="I3" s="182"/>
      <c r="J3" s="184" t="s">
        <v>45</v>
      </c>
      <c r="K3" s="180" t="s">
        <v>43</v>
      </c>
      <c r="L3" s="181"/>
      <c r="M3" s="181"/>
      <c r="N3" s="181"/>
      <c r="O3" s="181"/>
      <c r="P3" s="182"/>
    </row>
    <row r="4" spans="1:16" ht="15" customHeight="1">
      <c r="A4" s="190"/>
      <c r="B4" s="189"/>
      <c r="C4" s="183"/>
      <c r="D4" s="179" t="s">
        <v>38</v>
      </c>
      <c r="E4" s="179"/>
      <c r="F4" s="179"/>
      <c r="G4" s="179" t="s">
        <v>41</v>
      </c>
      <c r="H4" s="179"/>
      <c r="I4" s="179"/>
      <c r="J4" s="184"/>
      <c r="K4" s="179" t="s">
        <v>38</v>
      </c>
      <c r="L4" s="179"/>
      <c r="M4" s="179"/>
      <c r="N4" s="179" t="s">
        <v>41</v>
      </c>
      <c r="O4" s="179"/>
      <c r="P4" s="179"/>
    </row>
    <row r="5" spans="1:16">
      <c r="A5" s="190"/>
      <c r="B5" s="189"/>
      <c r="C5" s="183"/>
      <c r="D5" s="15" t="s">
        <v>39</v>
      </c>
      <c r="E5" s="16" t="s">
        <v>40</v>
      </c>
      <c r="F5" s="16" t="s">
        <v>35</v>
      </c>
      <c r="G5" s="15" t="s">
        <v>39</v>
      </c>
      <c r="H5" s="16" t="s">
        <v>40</v>
      </c>
      <c r="I5" s="16" t="s">
        <v>35</v>
      </c>
      <c r="J5" s="184"/>
      <c r="K5" s="15" t="s">
        <v>39</v>
      </c>
      <c r="L5" s="16" t="s">
        <v>40</v>
      </c>
      <c r="M5" s="16" t="s">
        <v>35</v>
      </c>
      <c r="N5" s="15" t="s">
        <v>39</v>
      </c>
      <c r="O5" s="16" t="s">
        <v>40</v>
      </c>
      <c r="P5" s="16" t="s">
        <v>35</v>
      </c>
    </row>
    <row r="6" spans="1:16" s="1" customFormat="1">
      <c r="A6" s="101">
        <v>1</v>
      </c>
      <c r="B6" s="145" t="s">
        <v>369</v>
      </c>
      <c r="C6" s="145" t="s">
        <v>291</v>
      </c>
      <c r="D6" s="154">
        <v>1</v>
      </c>
      <c r="E6" s="52">
        <v>1</v>
      </c>
      <c r="F6" s="52">
        <v>2</v>
      </c>
      <c r="G6" s="52">
        <v>1</v>
      </c>
      <c r="H6" s="52">
        <v>2</v>
      </c>
      <c r="I6" s="52">
        <v>3</v>
      </c>
      <c r="J6" s="52" t="s">
        <v>291</v>
      </c>
      <c r="K6" s="52">
        <v>1</v>
      </c>
      <c r="L6" s="52">
        <v>1</v>
      </c>
      <c r="M6" s="52">
        <v>2</v>
      </c>
      <c r="N6" s="52">
        <v>1</v>
      </c>
      <c r="O6" s="52">
        <v>2</v>
      </c>
      <c r="P6" s="52">
        <v>7</v>
      </c>
    </row>
    <row r="7" spans="1:16">
      <c r="A7" s="13"/>
      <c r="B7" s="108"/>
      <c r="C7" s="10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3"/>
      <c r="B8" s="108"/>
      <c r="C8" s="10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3"/>
      <c r="B9" s="108"/>
      <c r="C9" s="10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3"/>
      <c r="B10" s="108"/>
      <c r="C10" s="10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3"/>
      <c r="B11" s="108"/>
      <c r="C11" s="10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3"/>
      <c r="B12" s="108"/>
      <c r="C12" s="10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3"/>
      <c r="B13" s="108"/>
      <c r="C13" s="108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3"/>
      <c r="B14" s="108"/>
      <c r="C14" s="108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3"/>
      <c r="B15" s="108"/>
      <c r="C15" s="108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3"/>
      <c r="B16" s="108"/>
      <c r="C16" s="10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3"/>
      <c r="B17" s="108"/>
      <c r="C17" s="108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88" t="s">
        <v>35</v>
      </c>
      <c r="B18" s="188"/>
      <c r="C18" s="10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2:C2"/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rintOptions horizontalCentered="1"/>
  <pageMargins left="0.12" right="0.13" top="0.75" bottom="0.75" header="0.3" footer="0.3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U18"/>
  <sheetViews>
    <sheetView workbookViewId="0">
      <selection activeCell="K2" sqref="K2:N2"/>
    </sheetView>
  </sheetViews>
  <sheetFormatPr defaultRowHeight="15"/>
  <cols>
    <col min="1" max="1" width="4.140625" customWidth="1"/>
    <col min="2" max="2" width="7" customWidth="1"/>
    <col min="3" max="3" width="11" customWidth="1"/>
    <col min="4" max="4" width="6.85546875" customWidth="1"/>
    <col min="5" max="5" width="8.42578125" customWidth="1"/>
    <col min="6" max="6" width="6.85546875" customWidth="1"/>
    <col min="7" max="7" width="6.7109375" customWidth="1"/>
    <col min="8" max="8" width="7.28515625" customWidth="1"/>
    <col min="9" max="9" width="6.140625" customWidth="1"/>
    <col min="10" max="10" width="8" customWidth="1"/>
    <col min="11" max="11" width="9.140625" customWidth="1"/>
    <col min="12" max="12" width="9.5703125" customWidth="1"/>
    <col min="13" max="13" width="8.5703125" customWidth="1"/>
    <col min="14" max="14" width="10.5703125" customWidth="1"/>
    <col min="15" max="15" width="7.7109375" customWidth="1"/>
    <col min="16" max="16" width="7.28515625" customWidth="1"/>
    <col min="17" max="17" width="7" customWidth="1"/>
    <col min="18" max="19" width="5" bestFit="1" customWidth="1"/>
    <col min="20" max="20" width="5.42578125" bestFit="1" customWidth="1"/>
    <col min="21" max="21" width="9" customWidth="1"/>
  </cols>
  <sheetData>
    <row r="2" spans="1:21" ht="15.75">
      <c r="A2" s="196" t="s">
        <v>255</v>
      </c>
      <c r="B2" s="197"/>
      <c r="C2" s="197"/>
      <c r="D2" s="197"/>
      <c r="E2" s="197"/>
      <c r="F2" s="89"/>
      <c r="K2" s="198" t="s">
        <v>252</v>
      </c>
      <c r="L2" s="199"/>
      <c r="M2" s="199"/>
      <c r="N2" s="199"/>
      <c r="O2" s="90"/>
      <c r="P2" s="90"/>
      <c r="Q2" s="90"/>
      <c r="R2" s="74"/>
    </row>
    <row r="3" spans="1:21" ht="43.5" customHeight="1">
      <c r="A3" s="200" t="s">
        <v>415</v>
      </c>
      <c r="B3" s="201" t="s">
        <v>46</v>
      </c>
      <c r="C3" s="200" t="s">
        <v>54</v>
      </c>
      <c r="D3" s="200" t="s">
        <v>47</v>
      </c>
      <c r="E3" s="200" t="s">
        <v>48</v>
      </c>
      <c r="F3" s="200" t="s">
        <v>49</v>
      </c>
      <c r="G3" s="191" t="s">
        <v>50</v>
      </c>
      <c r="H3" s="192"/>
      <c r="I3" s="193"/>
      <c r="J3" s="194" t="s">
        <v>51</v>
      </c>
      <c r="K3" s="195" t="s">
        <v>217</v>
      </c>
      <c r="L3" s="203" t="s">
        <v>55</v>
      </c>
      <c r="M3" s="195" t="s">
        <v>56</v>
      </c>
      <c r="N3" s="190" t="s">
        <v>57</v>
      </c>
      <c r="O3" s="190" t="s">
        <v>47</v>
      </c>
      <c r="P3" s="190" t="s">
        <v>48</v>
      </c>
      <c r="Q3" s="190" t="s">
        <v>49</v>
      </c>
      <c r="R3" s="190" t="s">
        <v>50</v>
      </c>
      <c r="S3" s="190"/>
      <c r="T3" s="190"/>
      <c r="U3" s="190" t="s">
        <v>51</v>
      </c>
    </row>
    <row r="4" spans="1:21" ht="36" customHeight="1">
      <c r="A4" s="195"/>
      <c r="B4" s="202"/>
      <c r="C4" s="195"/>
      <c r="D4" s="195"/>
      <c r="E4" s="195"/>
      <c r="F4" s="195"/>
      <c r="G4" s="8" t="s">
        <v>52</v>
      </c>
      <c r="H4" s="8" t="s">
        <v>53</v>
      </c>
      <c r="I4" s="8" t="s">
        <v>35</v>
      </c>
      <c r="J4" s="195"/>
      <c r="K4" s="190" t="s">
        <v>22</v>
      </c>
      <c r="L4" s="204"/>
      <c r="M4" s="190"/>
      <c r="N4" s="190"/>
      <c r="O4" s="190"/>
      <c r="P4" s="190"/>
      <c r="Q4" s="190"/>
      <c r="R4" s="71" t="s">
        <v>40</v>
      </c>
      <c r="S4" s="71" t="s">
        <v>39</v>
      </c>
      <c r="T4" s="71" t="s">
        <v>35</v>
      </c>
      <c r="U4" s="190"/>
    </row>
    <row r="5" spans="1:21" ht="43.5" customHeight="1">
      <c r="A5" s="159">
        <v>1</v>
      </c>
      <c r="B5" s="159" t="s">
        <v>365</v>
      </c>
      <c r="C5" s="159" t="s">
        <v>272</v>
      </c>
      <c r="D5" s="159" t="s">
        <v>306</v>
      </c>
      <c r="E5" s="159">
        <v>3500</v>
      </c>
      <c r="F5" s="159">
        <v>100</v>
      </c>
      <c r="G5" s="159">
        <v>57</v>
      </c>
      <c r="H5" s="159">
        <v>43</v>
      </c>
      <c r="I5" s="159">
        <v>100</v>
      </c>
      <c r="J5" s="160" t="s">
        <v>273</v>
      </c>
      <c r="K5" s="159" t="s">
        <v>386</v>
      </c>
      <c r="L5" s="161" t="s">
        <v>387</v>
      </c>
      <c r="M5" s="161" t="s">
        <v>305</v>
      </c>
      <c r="N5" s="161">
        <v>2</v>
      </c>
      <c r="O5" s="161">
        <v>2</v>
      </c>
      <c r="P5" s="161">
        <v>4500</v>
      </c>
      <c r="Q5" s="161">
        <v>100</v>
      </c>
      <c r="R5" s="161">
        <v>0</v>
      </c>
      <c r="S5" s="161">
        <v>0</v>
      </c>
      <c r="T5" s="161">
        <v>0</v>
      </c>
      <c r="U5" s="161">
        <v>0</v>
      </c>
    </row>
    <row r="6" spans="1:21">
      <c r="A6" s="19"/>
      <c r="B6" s="19"/>
      <c r="C6" s="19"/>
      <c r="D6" s="19"/>
      <c r="E6" s="19"/>
      <c r="F6" s="19"/>
      <c r="G6" s="19"/>
      <c r="H6" s="19"/>
      <c r="I6" s="19"/>
      <c r="J6" s="21"/>
      <c r="K6" s="19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>
      <c r="A7" s="19"/>
      <c r="B7" s="19"/>
      <c r="C7" s="19"/>
      <c r="D7" s="19"/>
      <c r="E7" s="19"/>
      <c r="F7" s="19"/>
      <c r="G7" s="19"/>
      <c r="H7" s="19"/>
      <c r="I7" s="19"/>
      <c r="J7" s="21"/>
      <c r="K7" s="19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2"/>
      <c r="K8" s="2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2"/>
      <c r="K9" s="2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2"/>
      <c r="K10" s="2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U3:U4"/>
    <mergeCell ref="O3:O4"/>
    <mergeCell ref="K3:K4"/>
    <mergeCell ref="P3:P4"/>
    <mergeCell ref="Q3:Q4"/>
    <mergeCell ref="L3:L4"/>
    <mergeCell ref="M3:M4"/>
    <mergeCell ref="N3:N4"/>
    <mergeCell ref="G3:I3"/>
    <mergeCell ref="J3:J4"/>
    <mergeCell ref="A2:E2"/>
    <mergeCell ref="K2:N2"/>
    <mergeCell ref="R3:T3"/>
    <mergeCell ref="F3:F4"/>
    <mergeCell ref="A3:A4"/>
    <mergeCell ref="B3:B4"/>
    <mergeCell ref="C3:C4"/>
    <mergeCell ref="D3:D4"/>
    <mergeCell ref="E3:E4"/>
  </mergeCells>
  <pageMargins left="0.21" right="0.11" top="0.75" bottom="0.7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2"/>
  <sheetViews>
    <sheetView workbookViewId="0">
      <selection sqref="A1:XFD1048576"/>
    </sheetView>
  </sheetViews>
  <sheetFormatPr defaultRowHeight="15"/>
  <cols>
    <col min="1" max="1" width="2.7109375" customWidth="1"/>
    <col min="2" max="2" width="5" style="1" customWidth="1"/>
    <col min="3" max="3" width="13.5703125" customWidth="1"/>
    <col min="5" max="5" width="14" customWidth="1"/>
    <col min="6" max="6" width="12" customWidth="1"/>
    <col min="7" max="7" width="5" customWidth="1"/>
    <col min="8" max="8" width="11.42578125" customWidth="1"/>
    <col min="9" max="9" width="12.42578125" customWidth="1"/>
    <col min="11" max="11" width="9.140625" customWidth="1"/>
    <col min="12" max="12" width="11.28515625" customWidth="1"/>
    <col min="13" max="13" width="6.7109375" customWidth="1"/>
    <col min="14" max="14" width="10" customWidth="1"/>
    <col min="15" max="15" width="12.140625" customWidth="1"/>
    <col min="16" max="16" width="10.140625" customWidth="1"/>
  </cols>
  <sheetData>
    <row r="1" spans="2:16" ht="15.75" thickBot="1"/>
    <row r="2" spans="2:16" ht="31.5" customHeight="1" thickBot="1">
      <c r="B2" s="205" t="s">
        <v>253</v>
      </c>
      <c r="C2" s="206"/>
      <c r="D2" s="207"/>
      <c r="E2" s="91"/>
      <c r="F2" s="91"/>
    </row>
    <row r="3" spans="2:16" ht="42.75" customHeight="1" thickBot="1">
      <c r="B3" s="194" t="s">
        <v>12</v>
      </c>
      <c r="C3" s="214" t="s">
        <v>73</v>
      </c>
      <c r="D3" s="208" t="s">
        <v>59</v>
      </c>
      <c r="E3" s="209"/>
      <c r="F3" s="210"/>
      <c r="G3" s="208" t="s">
        <v>61</v>
      </c>
      <c r="H3" s="209"/>
      <c r="I3" s="210"/>
      <c r="J3" s="208" t="s">
        <v>62</v>
      </c>
      <c r="K3" s="209"/>
      <c r="L3" s="210"/>
      <c r="M3" s="211" t="s">
        <v>58</v>
      </c>
      <c r="N3" s="212"/>
      <c r="O3" s="213"/>
      <c r="P3" s="28" t="s">
        <v>63</v>
      </c>
    </row>
    <row r="4" spans="2:16" ht="64.5" customHeight="1">
      <c r="B4" s="200"/>
      <c r="C4" s="201"/>
      <c r="D4" s="25" t="s">
        <v>22</v>
      </c>
      <c r="E4" s="26" t="s">
        <v>444</v>
      </c>
      <c r="F4" s="26" t="s">
        <v>60</v>
      </c>
      <c r="G4" s="25" t="s">
        <v>22</v>
      </c>
      <c r="H4" s="26" t="s">
        <v>444</v>
      </c>
      <c r="I4" s="26" t="s">
        <v>60</v>
      </c>
      <c r="J4" s="25" t="s">
        <v>22</v>
      </c>
      <c r="K4" s="26" t="s">
        <v>444</v>
      </c>
      <c r="L4" s="26" t="s">
        <v>60</v>
      </c>
      <c r="M4" s="25" t="s">
        <v>22</v>
      </c>
      <c r="N4" s="26" t="s">
        <v>444</v>
      </c>
      <c r="O4" s="27" t="s">
        <v>60</v>
      </c>
      <c r="P4" s="2"/>
    </row>
    <row r="5" spans="2:16" s="1" customFormat="1" ht="30">
      <c r="B5" s="52">
        <v>1</v>
      </c>
      <c r="C5" s="101" t="s">
        <v>365</v>
      </c>
      <c r="D5" s="100" t="s">
        <v>271</v>
      </c>
      <c r="E5" s="100">
        <v>1</v>
      </c>
      <c r="F5" s="100" t="s">
        <v>438</v>
      </c>
      <c r="G5" s="100" t="s">
        <v>270</v>
      </c>
      <c r="H5" s="100">
        <v>4</v>
      </c>
      <c r="I5" s="100" t="s">
        <v>439</v>
      </c>
      <c r="J5" s="100" t="s">
        <v>270</v>
      </c>
      <c r="K5" s="100">
        <v>5</v>
      </c>
      <c r="L5" s="100" t="s">
        <v>440</v>
      </c>
      <c r="M5" s="100" t="s">
        <v>268</v>
      </c>
      <c r="N5" s="100">
        <v>37</v>
      </c>
      <c r="O5" s="162" t="s">
        <v>439</v>
      </c>
      <c r="P5" s="100">
        <v>0</v>
      </c>
    </row>
    <row r="6" spans="2:16">
      <c r="B6" s="5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>
      <c r="B7" s="5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>
      <c r="B8" s="5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5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>
      <c r="B10" s="5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>
      <c r="B11" s="5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2:16">
      <c r="B12" s="5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2" right="0.14000000000000001" top="0.75" bottom="0.75" header="0.3" footer="0.3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2" sqref="A2"/>
    </sheetView>
  </sheetViews>
  <sheetFormatPr defaultRowHeight="15"/>
  <cols>
    <col min="2" max="2" width="20.140625" customWidth="1"/>
    <col min="3" max="3" width="11" customWidth="1"/>
    <col min="4" max="4" width="33.140625" customWidth="1"/>
    <col min="5" max="5" width="42.5703125" customWidth="1"/>
  </cols>
  <sheetData>
    <row r="1" spans="1:7" ht="15.75" thickBot="1"/>
    <row r="2" spans="1:7" ht="16.5" thickBot="1">
      <c r="A2" s="44" t="s">
        <v>254</v>
      </c>
      <c r="B2" s="45"/>
      <c r="C2" s="45"/>
      <c r="D2" s="45"/>
      <c r="E2" s="46"/>
      <c r="F2" s="70"/>
      <c r="G2" s="70"/>
    </row>
    <row r="3" spans="1:7">
      <c r="A3" s="92" t="s">
        <v>12</v>
      </c>
      <c r="B3" s="93" t="s">
        <v>0</v>
      </c>
      <c r="C3" s="94" t="s">
        <v>22</v>
      </c>
      <c r="D3" s="94" t="s">
        <v>218</v>
      </c>
      <c r="E3" s="94" t="s">
        <v>219</v>
      </c>
    </row>
    <row r="4" spans="1:7">
      <c r="A4" s="100">
        <v>1</v>
      </c>
      <c r="B4" s="100" t="s">
        <v>365</v>
      </c>
      <c r="C4" s="100" t="s">
        <v>271</v>
      </c>
      <c r="D4" s="100" t="s">
        <v>297</v>
      </c>
      <c r="E4" s="154" t="s">
        <v>335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18" right="0.1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N6" sqref="N6"/>
    </sheetView>
  </sheetViews>
  <sheetFormatPr defaultRowHeight="15"/>
  <cols>
    <col min="1" max="1" width="5.5703125" customWidth="1"/>
    <col min="2" max="2" width="13.42578125" customWidth="1"/>
    <col min="3" max="4" width="6.85546875" customWidth="1"/>
    <col min="5" max="5" width="10.7109375" customWidth="1"/>
    <col min="6" max="7" width="7.85546875" customWidth="1"/>
    <col min="8" max="8" width="9.7109375" bestFit="1" customWidth="1"/>
    <col min="9" max="10" width="8.28515625" customWidth="1"/>
    <col min="11" max="11" width="9.7109375" bestFit="1" customWidth="1"/>
    <col min="12" max="13" width="7.28515625" customWidth="1"/>
    <col min="14" max="14" width="9.7109375" bestFit="1" customWidth="1"/>
    <col min="15" max="15" width="9" customWidth="1"/>
    <col min="16" max="16" width="11.28515625" customWidth="1"/>
  </cols>
  <sheetData>
    <row r="1" spans="1:16" ht="15.75" thickBot="1"/>
    <row r="2" spans="1:16" ht="46.5" customHeight="1" thickBot="1">
      <c r="A2" s="218" t="s">
        <v>419</v>
      </c>
      <c r="B2" s="219"/>
      <c r="C2" s="219"/>
      <c r="D2" s="219"/>
      <c r="E2" s="220"/>
    </row>
    <row r="3" spans="1:16" ht="69.75" customHeight="1">
      <c r="A3" s="195" t="s">
        <v>12</v>
      </c>
      <c r="B3" s="202" t="s">
        <v>73</v>
      </c>
      <c r="C3" s="221" t="s">
        <v>64</v>
      </c>
      <c r="D3" s="222"/>
      <c r="E3" s="223"/>
      <c r="F3" s="224" t="s">
        <v>65</v>
      </c>
      <c r="G3" s="225"/>
      <c r="H3" s="226"/>
      <c r="I3" s="224" t="s">
        <v>66</v>
      </c>
      <c r="J3" s="225"/>
      <c r="K3" s="226"/>
      <c r="L3" s="224" t="s">
        <v>67</v>
      </c>
      <c r="M3" s="225"/>
      <c r="N3" s="226"/>
      <c r="O3" s="215" t="s">
        <v>68</v>
      </c>
      <c r="P3" s="216"/>
    </row>
    <row r="4" spans="1:16" ht="42" customHeight="1">
      <c r="A4" s="190"/>
      <c r="B4" s="217"/>
      <c r="C4" s="29" t="s">
        <v>22</v>
      </c>
      <c r="D4" s="30" t="s">
        <v>69</v>
      </c>
      <c r="E4" s="30" t="s">
        <v>70</v>
      </c>
      <c r="F4" s="29" t="s">
        <v>22</v>
      </c>
      <c r="G4" s="30" t="s">
        <v>69</v>
      </c>
      <c r="H4" s="30" t="s">
        <v>70</v>
      </c>
      <c r="I4" s="29" t="s">
        <v>22</v>
      </c>
      <c r="J4" s="30" t="s">
        <v>69</v>
      </c>
      <c r="K4" s="30" t="s">
        <v>70</v>
      </c>
      <c r="L4" s="29" t="s">
        <v>22</v>
      </c>
      <c r="M4" s="30" t="s">
        <v>69</v>
      </c>
      <c r="N4" s="30" t="s">
        <v>70</v>
      </c>
      <c r="O4" s="29" t="s">
        <v>71</v>
      </c>
      <c r="P4" s="30" t="s">
        <v>72</v>
      </c>
    </row>
    <row r="5" spans="1:16" s="1" customFormat="1" ht="30">
      <c r="A5" s="100">
        <v>1</v>
      </c>
      <c r="B5" s="101" t="s">
        <v>370</v>
      </c>
      <c r="C5" s="100" t="s">
        <v>271</v>
      </c>
      <c r="D5" s="100">
        <v>4</v>
      </c>
      <c r="E5" s="162">
        <v>43232</v>
      </c>
      <c r="F5" s="100" t="s">
        <v>271</v>
      </c>
      <c r="G5" s="100">
        <v>11</v>
      </c>
      <c r="H5" s="162">
        <v>43232</v>
      </c>
      <c r="I5" s="100" t="s">
        <v>271</v>
      </c>
      <c r="J5" s="100">
        <v>2</v>
      </c>
      <c r="K5" s="162">
        <v>43232</v>
      </c>
      <c r="L5" s="100" t="s">
        <v>271</v>
      </c>
      <c r="M5" s="100">
        <v>2</v>
      </c>
      <c r="N5" s="162">
        <v>43232</v>
      </c>
      <c r="O5" s="100" t="s">
        <v>274</v>
      </c>
      <c r="P5" s="100">
        <v>2</v>
      </c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24" right="0.25" top="0.75" bottom="0.75" header="0.3" footer="0.3"/>
  <pageSetup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9"/>
  <sheetViews>
    <sheetView workbookViewId="0">
      <selection sqref="A1:XFD1048576"/>
    </sheetView>
  </sheetViews>
  <sheetFormatPr defaultRowHeight="15"/>
  <cols>
    <col min="1" max="1" width="1.7109375" customWidth="1"/>
    <col min="2" max="2" width="4.7109375" customWidth="1"/>
    <col min="3" max="3" width="12" customWidth="1"/>
    <col min="4" max="4" width="8.7109375" customWidth="1"/>
    <col min="5" max="5" width="77.42578125" customWidth="1"/>
    <col min="6" max="6" width="13.5703125" customWidth="1"/>
    <col min="7" max="7" width="11.85546875" customWidth="1"/>
    <col min="8" max="8" width="13.140625" customWidth="1"/>
  </cols>
  <sheetData>
    <row r="1" spans="2:8" ht="15.75" thickBot="1"/>
    <row r="2" spans="2:8" ht="15.75" customHeight="1" thickBot="1">
      <c r="B2" s="227" t="s">
        <v>420</v>
      </c>
      <c r="C2" s="228"/>
      <c r="D2" s="228"/>
      <c r="E2" s="229"/>
      <c r="F2" s="31"/>
      <c r="G2" s="31"/>
      <c r="H2" s="31"/>
    </row>
    <row r="3" spans="2:8" ht="54.75" customHeight="1">
      <c r="B3" s="32" t="s">
        <v>12</v>
      </c>
      <c r="C3" s="33" t="s">
        <v>73</v>
      </c>
      <c r="D3" s="35" t="s">
        <v>77</v>
      </c>
      <c r="E3" s="34" t="s">
        <v>74</v>
      </c>
      <c r="F3" s="17" t="s">
        <v>75</v>
      </c>
      <c r="G3" s="18" t="s">
        <v>76</v>
      </c>
      <c r="H3" s="17" t="s">
        <v>51</v>
      </c>
    </row>
    <row r="4" spans="2:8" ht="79.5" customHeight="1">
      <c r="B4" s="99">
        <v>1</v>
      </c>
      <c r="C4" s="13" t="s">
        <v>365</v>
      </c>
      <c r="D4" s="100" t="s">
        <v>268</v>
      </c>
      <c r="E4" s="164" t="s">
        <v>388</v>
      </c>
      <c r="F4" s="101" t="s">
        <v>390</v>
      </c>
      <c r="G4" s="100"/>
      <c r="H4" s="100"/>
    </row>
    <row r="5" spans="2:8" ht="53.25" customHeight="1">
      <c r="B5" s="2"/>
      <c r="C5" s="2"/>
      <c r="D5" s="2"/>
      <c r="E5" s="165" t="s">
        <v>389</v>
      </c>
      <c r="F5" s="101" t="s">
        <v>390</v>
      </c>
      <c r="G5" s="2"/>
      <c r="H5" s="100"/>
    </row>
    <row r="6" spans="2:8" ht="53.25" customHeight="1">
      <c r="B6" s="2"/>
      <c r="C6" s="2"/>
      <c r="D6" s="2"/>
      <c r="E6" s="163"/>
      <c r="F6" s="2"/>
      <c r="G6" s="2"/>
      <c r="H6" s="100"/>
    </row>
    <row r="7" spans="2:8">
      <c r="B7" s="2"/>
      <c r="C7" s="2"/>
      <c r="D7" s="2"/>
      <c r="E7" s="2"/>
      <c r="F7" s="2"/>
      <c r="G7" s="2"/>
      <c r="H7" s="2"/>
    </row>
    <row r="8" spans="2:8">
      <c r="B8" s="2"/>
      <c r="C8" s="2"/>
      <c r="D8" s="2"/>
      <c r="E8" s="2"/>
      <c r="F8" s="2"/>
      <c r="G8" s="2"/>
      <c r="H8" s="2"/>
    </row>
    <row r="9" spans="2:8">
      <c r="B9" s="2"/>
      <c r="C9" s="2"/>
      <c r="D9" s="2"/>
      <c r="E9" s="2"/>
      <c r="F9" s="2"/>
      <c r="G9" s="2"/>
      <c r="H9" s="2"/>
    </row>
  </sheetData>
  <mergeCells count="1">
    <mergeCell ref="B2:E2"/>
  </mergeCells>
  <pageMargins left="0.13" right="0.11" top="0.75" bottom="0.75" header="0.3" footer="0.3"/>
  <pageSetup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16"/>
  <sheetViews>
    <sheetView workbookViewId="0">
      <selection sqref="A1:XFD1048576"/>
    </sheetView>
  </sheetViews>
  <sheetFormatPr defaultRowHeight="15"/>
  <cols>
    <col min="1" max="1" width="2.42578125" customWidth="1"/>
    <col min="2" max="2" width="4.28515625" customWidth="1"/>
    <col min="3" max="3" width="14.5703125" customWidth="1"/>
    <col min="4" max="4" width="17" customWidth="1"/>
    <col min="5" max="5" width="34.140625" customWidth="1"/>
    <col min="6" max="6" width="18.5703125" customWidth="1"/>
    <col min="7" max="7" width="16.85546875" customWidth="1"/>
  </cols>
  <sheetData>
    <row r="1" spans="2:7" ht="15.75" thickBot="1"/>
    <row r="2" spans="2:7" ht="16.5" thickBot="1">
      <c r="B2" s="227" t="s">
        <v>421</v>
      </c>
      <c r="C2" s="228"/>
      <c r="D2" s="228"/>
      <c r="E2" s="229"/>
    </row>
    <row r="3" spans="2:7" ht="76.5" customHeight="1">
      <c r="B3" s="36" t="s">
        <v>12</v>
      </c>
      <c r="C3" s="37" t="s">
        <v>73</v>
      </c>
      <c r="D3" s="39" t="s">
        <v>81</v>
      </c>
      <c r="E3" s="39" t="s">
        <v>78</v>
      </c>
      <c r="F3" s="40" t="s">
        <v>79</v>
      </c>
      <c r="G3" s="40" t="s">
        <v>80</v>
      </c>
    </row>
    <row r="4" spans="2:7" s="103" customFormat="1" ht="30">
      <c r="B4" s="99">
        <v>1</v>
      </c>
      <c r="C4" s="13" t="s">
        <v>365</v>
      </c>
      <c r="D4" s="99"/>
      <c r="E4" s="13"/>
      <c r="F4" s="13"/>
      <c r="G4" s="13"/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</sheetData>
  <mergeCells count="1">
    <mergeCell ref="B2:E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H17"/>
  <sheetViews>
    <sheetView workbookViewId="0">
      <selection sqref="A1:XFD1048576"/>
    </sheetView>
  </sheetViews>
  <sheetFormatPr defaultRowHeight="15"/>
  <cols>
    <col min="1" max="1" width="3.140625" customWidth="1"/>
    <col min="2" max="2" width="6" customWidth="1"/>
    <col min="3" max="3" width="13.28515625" customWidth="1"/>
    <col min="4" max="4" width="16" customWidth="1"/>
    <col min="5" max="5" width="13.28515625" customWidth="1"/>
    <col min="6" max="6" width="17.42578125" customWidth="1"/>
    <col min="7" max="7" width="14.28515625" customWidth="1"/>
    <col min="8" max="8" width="16.5703125" customWidth="1"/>
  </cols>
  <sheetData>
    <row r="1" spans="2:8" ht="15.75" thickBot="1"/>
    <row r="2" spans="2:8" ht="45.75" customHeight="1" thickBot="1">
      <c r="B2" s="230" t="s">
        <v>422</v>
      </c>
      <c r="C2" s="231"/>
      <c r="D2" s="231"/>
      <c r="E2" s="232"/>
    </row>
    <row r="3" spans="2:8" ht="60" customHeight="1">
      <c r="B3" s="38" t="s">
        <v>12</v>
      </c>
      <c r="C3" s="41" t="s">
        <v>73</v>
      </c>
      <c r="D3" s="38" t="s">
        <v>85</v>
      </c>
      <c r="E3" s="43" t="s">
        <v>82</v>
      </c>
      <c r="F3" s="42" t="s">
        <v>83</v>
      </c>
      <c r="G3" s="42" t="s">
        <v>79</v>
      </c>
      <c r="H3" s="42" t="s">
        <v>84</v>
      </c>
    </row>
    <row r="4" spans="2:8" s="1" customFormat="1">
      <c r="B4" s="233">
        <v>1</v>
      </c>
      <c r="C4" s="233" t="s">
        <v>365</v>
      </c>
      <c r="D4" s="52" t="s">
        <v>268</v>
      </c>
      <c r="E4" s="100" t="s">
        <v>371</v>
      </c>
      <c r="F4" s="233" t="s">
        <v>377</v>
      </c>
      <c r="G4" s="233" t="s">
        <v>378</v>
      </c>
      <c r="H4" s="52" t="s">
        <v>273</v>
      </c>
    </row>
    <row r="5" spans="2:8">
      <c r="B5" s="234"/>
      <c r="C5" s="238"/>
      <c r="D5" s="2"/>
      <c r="E5" s="100" t="s">
        <v>372</v>
      </c>
      <c r="F5" s="234"/>
      <c r="G5" s="234"/>
      <c r="H5" s="2"/>
    </row>
    <row r="6" spans="2:8">
      <c r="B6" s="234"/>
      <c r="C6" s="238"/>
      <c r="D6" s="2"/>
      <c r="E6" s="100" t="s">
        <v>373</v>
      </c>
      <c r="F6" s="234"/>
      <c r="G6" s="234"/>
      <c r="H6" s="2"/>
    </row>
    <row r="7" spans="2:8">
      <c r="B7" s="234"/>
      <c r="C7" s="238"/>
      <c r="D7" s="2"/>
      <c r="E7" s="100" t="s">
        <v>374</v>
      </c>
      <c r="F7" s="234"/>
      <c r="G7" s="235"/>
      <c r="H7" s="2"/>
    </row>
    <row r="8" spans="2:8">
      <c r="B8" s="234"/>
      <c r="C8" s="238"/>
      <c r="D8" s="2"/>
      <c r="E8" s="100" t="s">
        <v>375</v>
      </c>
      <c r="F8" s="234"/>
      <c r="G8" s="236" t="s">
        <v>379</v>
      </c>
      <c r="H8" s="2"/>
    </row>
    <row r="9" spans="2:8">
      <c r="B9" s="235"/>
      <c r="C9" s="239"/>
      <c r="D9" s="2"/>
      <c r="E9" s="100" t="s">
        <v>376</v>
      </c>
      <c r="F9" s="235"/>
      <c r="G9" s="237"/>
      <c r="H9" s="2"/>
    </row>
    <row r="10" spans="2:8">
      <c r="B10" s="2"/>
      <c r="C10" s="2"/>
      <c r="D10" s="2"/>
      <c r="E10" s="2"/>
      <c r="F10" s="2"/>
      <c r="G10" s="2"/>
      <c r="H10" s="2"/>
    </row>
    <row r="11" spans="2:8">
      <c r="B11" s="2"/>
      <c r="C11" s="2"/>
      <c r="D11" s="2"/>
      <c r="E11" s="2"/>
      <c r="F11" s="2"/>
      <c r="G11" s="2"/>
      <c r="H11" s="2"/>
    </row>
    <row r="12" spans="2:8">
      <c r="B12" s="2"/>
      <c r="C12" s="2"/>
      <c r="D12" s="2"/>
      <c r="E12" s="2"/>
      <c r="F12" s="2"/>
      <c r="G12" s="2"/>
      <c r="H12" s="2"/>
    </row>
    <row r="13" spans="2:8">
      <c r="B13" s="2"/>
      <c r="C13" s="2"/>
      <c r="D13" s="2"/>
      <c r="E13" s="2"/>
      <c r="F13" s="2"/>
      <c r="G13" s="2"/>
      <c r="H13" s="2"/>
    </row>
    <row r="14" spans="2:8">
      <c r="B14" s="2"/>
      <c r="C14" s="2"/>
      <c r="D14" s="2"/>
      <c r="E14" s="2"/>
      <c r="F14" s="2"/>
      <c r="G14" s="2"/>
      <c r="H14" s="2"/>
    </row>
    <row r="15" spans="2:8">
      <c r="B15" s="2"/>
      <c r="C15" s="2"/>
      <c r="D15" s="2"/>
      <c r="E15" s="2"/>
      <c r="F15" s="2"/>
      <c r="G15" s="2"/>
      <c r="H15" s="2"/>
    </row>
    <row r="16" spans="2:8">
      <c r="B16" s="2"/>
      <c r="C16" s="2"/>
      <c r="D16" s="2"/>
      <c r="E16" s="2"/>
      <c r="F16" s="2"/>
      <c r="G16" s="2"/>
      <c r="H16" s="2"/>
    </row>
    <row r="17" spans="2:8">
      <c r="B17" s="2"/>
      <c r="C17" s="2"/>
      <c r="D17" s="2"/>
      <c r="E17" s="2"/>
      <c r="F17" s="2"/>
      <c r="G17" s="2"/>
      <c r="H17" s="2"/>
    </row>
  </sheetData>
  <mergeCells count="6">
    <mergeCell ref="B2:E2"/>
    <mergeCell ref="F4:F9"/>
    <mergeCell ref="G4:G7"/>
    <mergeCell ref="G8:G9"/>
    <mergeCell ref="C4:C9"/>
    <mergeCell ref="B4:B9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E5" sqref="E5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40" t="s">
        <v>423</v>
      </c>
      <c r="B2" s="241"/>
      <c r="C2" s="241"/>
      <c r="D2" s="242"/>
      <c r="E2" s="31"/>
      <c r="F2" s="31"/>
      <c r="G2" s="31"/>
      <c r="H2" s="31"/>
    </row>
    <row r="3" spans="1:8" ht="42.75">
      <c r="A3" s="5" t="s">
        <v>12</v>
      </c>
      <c r="B3" s="4" t="s">
        <v>73</v>
      </c>
      <c r="C3" s="4" t="s">
        <v>22</v>
      </c>
      <c r="D3" s="42" t="s">
        <v>86</v>
      </c>
      <c r="E3" s="42" t="s">
        <v>87</v>
      </c>
      <c r="F3" s="42" t="s">
        <v>88</v>
      </c>
    </row>
    <row r="4" spans="1:8">
      <c r="A4" s="2">
        <v>1</v>
      </c>
      <c r="B4" s="2" t="s">
        <v>365</v>
      </c>
      <c r="C4" s="52" t="s">
        <v>271</v>
      </c>
      <c r="D4" s="52">
        <v>10</v>
      </c>
      <c r="E4" s="52" t="s">
        <v>441</v>
      </c>
      <c r="F4" s="52">
        <v>9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227" t="s">
        <v>424</v>
      </c>
      <c r="B2" s="228"/>
      <c r="C2" s="228"/>
      <c r="D2" s="228"/>
      <c r="E2" s="229"/>
      <c r="F2" s="31"/>
    </row>
    <row r="3" spans="1:8" ht="28.5">
      <c r="A3" s="38" t="s">
        <v>12</v>
      </c>
      <c r="B3" s="41" t="s">
        <v>73</v>
      </c>
      <c r="C3" s="43" t="s">
        <v>89</v>
      </c>
      <c r="D3" s="43" t="s">
        <v>90</v>
      </c>
      <c r="E3" s="43" t="s">
        <v>91</v>
      </c>
      <c r="F3" s="43" t="s">
        <v>92</v>
      </c>
      <c r="G3" s="42" t="s">
        <v>93</v>
      </c>
      <c r="H3" s="42" t="s">
        <v>94</v>
      </c>
    </row>
    <row r="4" spans="1:8">
      <c r="A4" s="2">
        <v>1</v>
      </c>
      <c r="B4" s="2" t="s">
        <v>365</v>
      </c>
      <c r="C4" s="52" t="s">
        <v>273</v>
      </c>
      <c r="D4" s="52" t="s">
        <v>273</v>
      </c>
      <c r="E4" s="52" t="s">
        <v>275</v>
      </c>
      <c r="F4" s="52">
        <v>0</v>
      </c>
      <c r="G4" s="52" t="s">
        <v>273</v>
      </c>
      <c r="H4" s="52">
        <v>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rintOptions horizontalCentered="1"/>
  <pageMargins left="0.15" right="0.11" top="0.75" bottom="0.75" header="0.3" footer="0.3"/>
  <pageSetup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19"/>
  <sheetViews>
    <sheetView workbookViewId="0">
      <selection activeCell="J12" sqref="J12"/>
    </sheetView>
  </sheetViews>
  <sheetFormatPr defaultRowHeight="15"/>
  <cols>
    <col min="1" max="1" width="2.5703125" customWidth="1"/>
    <col min="2" max="2" width="5.5703125" customWidth="1"/>
    <col min="3" max="3" width="12.85546875" customWidth="1"/>
    <col min="4" max="4" width="8.5703125" customWidth="1"/>
    <col min="5" max="5" width="7.28515625" customWidth="1"/>
    <col min="6" max="6" width="19" customWidth="1"/>
    <col min="7" max="7" width="12.5703125" customWidth="1"/>
    <col min="8" max="8" width="12.140625" customWidth="1"/>
    <col min="9" max="9" width="14.85546875" customWidth="1"/>
    <col min="10" max="10" width="15.140625" customWidth="1"/>
    <col min="11" max="11" width="12.140625" customWidth="1"/>
    <col min="12" max="12" width="11.7109375" customWidth="1"/>
    <col min="13" max="13" width="13.42578125" customWidth="1"/>
  </cols>
  <sheetData>
    <row r="1" spans="2:13" ht="15.75" thickBot="1"/>
    <row r="2" spans="2:13" ht="36.75" customHeight="1" thickBot="1">
      <c r="B2" s="205" t="s">
        <v>425</v>
      </c>
      <c r="C2" s="206"/>
      <c r="D2" s="206"/>
      <c r="E2" s="206"/>
      <c r="F2" s="207"/>
    </row>
    <row r="3" spans="2:13" ht="70.5" customHeight="1">
      <c r="B3" s="47" t="s">
        <v>12</v>
      </c>
      <c r="C3" s="48" t="s">
        <v>73</v>
      </c>
      <c r="D3" s="49" t="s">
        <v>22</v>
      </c>
      <c r="E3" s="50" t="s">
        <v>95</v>
      </c>
      <c r="F3" s="50" t="s">
        <v>96</v>
      </c>
      <c r="G3" s="50" t="s">
        <v>97</v>
      </c>
      <c r="H3" s="50" t="s">
        <v>98</v>
      </c>
      <c r="I3" s="50" t="s">
        <v>99</v>
      </c>
      <c r="J3" s="50" t="s">
        <v>100</v>
      </c>
      <c r="K3" s="50" t="s">
        <v>101</v>
      </c>
      <c r="L3" s="50" t="s">
        <v>102</v>
      </c>
      <c r="M3" s="51" t="s">
        <v>103</v>
      </c>
    </row>
    <row r="4" spans="2:13" s="141" customFormat="1" ht="75" customHeight="1">
      <c r="B4" s="100">
        <v>1</v>
      </c>
      <c r="C4" s="101" t="s">
        <v>365</v>
      </c>
      <c r="D4" s="100" t="s">
        <v>271</v>
      </c>
      <c r="E4" s="100">
        <v>1</v>
      </c>
      <c r="F4" s="101" t="s">
        <v>298</v>
      </c>
      <c r="G4" s="100" t="s">
        <v>276</v>
      </c>
      <c r="H4" s="100">
        <v>5</v>
      </c>
      <c r="I4" s="101" t="s">
        <v>442</v>
      </c>
      <c r="J4" s="147" t="s">
        <v>293</v>
      </c>
      <c r="K4" s="147" t="s">
        <v>299</v>
      </c>
      <c r="L4" s="147" t="s">
        <v>295</v>
      </c>
      <c r="M4" s="147" t="s">
        <v>296</v>
      </c>
    </row>
    <row r="5" spans="2:1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">
    <mergeCell ref="B2:F2"/>
  </mergeCells>
  <printOptions horizontalCentered="1"/>
  <pageMargins left="0.15" right="0.14000000000000001" top="0.75" bottom="0.75" header="0.3" footer="0.3"/>
  <pageSetup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M19"/>
  <sheetViews>
    <sheetView workbookViewId="0">
      <selection activeCell="I4" sqref="I4"/>
    </sheetView>
  </sheetViews>
  <sheetFormatPr defaultRowHeight="15"/>
  <cols>
    <col min="1" max="1" width="2.140625" customWidth="1"/>
    <col min="2" max="2" width="5.7109375" customWidth="1"/>
    <col min="3" max="3" width="13.28515625" customWidth="1"/>
    <col min="4" max="4" width="8.5703125" customWidth="1"/>
    <col min="5" max="5" width="11.28515625" customWidth="1"/>
    <col min="6" max="6" width="26.42578125" customWidth="1"/>
    <col min="7" max="7" width="11.140625" customWidth="1"/>
    <col min="8" max="8" width="12.5703125" customWidth="1"/>
    <col min="9" max="9" width="12.28515625" customWidth="1"/>
    <col min="10" max="10" width="15.42578125" customWidth="1"/>
    <col min="11" max="11" width="13.7109375" customWidth="1"/>
    <col min="12" max="12" width="11.42578125" customWidth="1"/>
    <col min="13" max="13" width="13.28515625" customWidth="1"/>
  </cols>
  <sheetData>
    <row r="1" spans="2:13" ht="15.75" thickBot="1"/>
    <row r="2" spans="2:13" ht="16.5" thickBot="1">
      <c r="B2" s="205" t="s">
        <v>426</v>
      </c>
      <c r="C2" s="206"/>
      <c r="D2" s="206"/>
      <c r="E2" s="206"/>
      <c r="F2" s="207"/>
    </row>
    <row r="3" spans="2:13" ht="84" customHeight="1">
      <c r="B3" s="47" t="s">
        <v>12</v>
      </c>
      <c r="C3" s="48" t="s">
        <v>73</v>
      </c>
      <c r="D3" s="49" t="s">
        <v>22</v>
      </c>
      <c r="E3" s="50" t="s">
        <v>95</v>
      </c>
      <c r="F3" s="50" t="s">
        <v>96</v>
      </c>
      <c r="G3" s="50" t="s">
        <v>97</v>
      </c>
      <c r="H3" s="50" t="s">
        <v>98</v>
      </c>
      <c r="I3" s="50" t="s">
        <v>99</v>
      </c>
      <c r="J3" s="50" t="s">
        <v>100</v>
      </c>
      <c r="K3" s="50" t="s">
        <v>101</v>
      </c>
      <c r="L3" s="50" t="s">
        <v>102</v>
      </c>
      <c r="M3" s="51" t="s">
        <v>103</v>
      </c>
    </row>
    <row r="4" spans="2:13" s="141" customFormat="1" ht="90">
      <c r="B4" s="100">
        <v>1</v>
      </c>
      <c r="C4" s="143" t="s">
        <v>365</v>
      </c>
      <c r="D4" s="100" t="s">
        <v>268</v>
      </c>
      <c r="E4" s="141">
        <v>2</v>
      </c>
      <c r="F4" s="143" t="s">
        <v>292</v>
      </c>
      <c r="G4" s="143" t="s">
        <v>391</v>
      </c>
      <c r="H4" s="100">
        <v>130</v>
      </c>
      <c r="I4" s="101" t="s">
        <v>443</v>
      </c>
      <c r="J4" s="147" t="s">
        <v>293</v>
      </c>
      <c r="K4" s="147" t="s">
        <v>294</v>
      </c>
      <c r="L4" s="147" t="s">
        <v>295</v>
      </c>
      <c r="M4" s="147" t="s">
        <v>296</v>
      </c>
    </row>
    <row r="5" spans="2:1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">
    <mergeCell ref="B2:F2"/>
  </mergeCells>
  <pageMargins left="0.18" right="0.24" top="0.75" bottom="0.75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activeCell="H17" sqref="H17"/>
    </sheetView>
  </sheetViews>
  <sheetFormatPr defaultRowHeight="15"/>
  <cols>
    <col min="1" max="1" width="5.85546875" customWidth="1"/>
    <col min="2" max="2" width="14.140625" customWidth="1"/>
    <col min="4" max="4" width="14.85546875" style="1" customWidth="1"/>
    <col min="5" max="5" width="12.5703125" style="1" customWidth="1"/>
    <col min="6" max="6" width="12.140625" style="1" customWidth="1"/>
    <col min="7" max="7" width="12.7109375" style="1" customWidth="1"/>
    <col min="8" max="9" width="21.85546875" style="1" customWidth="1"/>
  </cols>
  <sheetData>
    <row r="2" spans="1:9" ht="15.75">
      <c r="A2" s="196" t="s">
        <v>427</v>
      </c>
      <c r="B2" s="197"/>
      <c r="C2" s="197"/>
      <c r="D2" s="197"/>
      <c r="E2" s="197"/>
      <c r="F2" s="197"/>
      <c r="G2" s="197"/>
      <c r="H2" s="197"/>
      <c r="I2" s="197"/>
    </row>
    <row r="3" spans="1:9" ht="49.5" customHeight="1">
      <c r="A3" s="38" t="s">
        <v>12</v>
      </c>
      <c r="B3" s="41" t="s">
        <v>73</v>
      </c>
      <c r="C3" s="41" t="s">
        <v>22</v>
      </c>
      <c r="D3" s="43" t="s">
        <v>104</v>
      </c>
      <c r="E3" s="43" t="s">
        <v>105</v>
      </c>
      <c r="F3" s="42" t="s">
        <v>106</v>
      </c>
      <c r="G3" s="42" t="s">
        <v>105</v>
      </c>
      <c r="H3" s="42" t="s">
        <v>107</v>
      </c>
      <c r="I3" s="42" t="s">
        <v>105</v>
      </c>
    </row>
    <row r="4" spans="1:9" s="1" customFormat="1" ht="28.5">
      <c r="A4" s="100">
        <v>1</v>
      </c>
      <c r="B4" s="43" t="s">
        <v>380</v>
      </c>
      <c r="C4" s="100" t="s">
        <v>271</v>
      </c>
      <c r="D4" s="100">
        <v>9</v>
      </c>
      <c r="E4" s="100">
        <v>0</v>
      </c>
      <c r="F4" s="100">
        <v>0</v>
      </c>
      <c r="G4" s="100">
        <v>0</v>
      </c>
      <c r="H4" s="100">
        <v>194</v>
      </c>
      <c r="I4" s="100">
        <v>10</v>
      </c>
    </row>
    <row r="5" spans="1:9">
      <c r="A5" s="2"/>
      <c r="B5" s="2"/>
      <c r="C5" s="2"/>
      <c r="D5" s="52"/>
      <c r="E5" s="52"/>
      <c r="F5" s="52"/>
      <c r="G5" s="52"/>
      <c r="H5" s="52"/>
      <c r="I5" s="52"/>
    </row>
    <row r="6" spans="1:9">
      <c r="A6" s="2"/>
      <c r="B6" s="2"/>
      <c r="C6" s="2"/>
      <c r="D6" s="52"/>
      <c r="E6" s="52"/>
      <c r="F6" s="52"/>
      <c r="G6" s="52"/>
      <c r="H6" s="52"/>
      <c r="I6" s="52"/>
    </row>
    <row r="7" spans="1:9">
      <c r="A7" s="2"/>
      <c r="B7" s="2"/>
      <c r="C7" s="2"/>
      <c r="D7" s="52"/>
      <c r="E7" s="52"/>
      <c r="F7" s="52"/>
      <c r="G7" s="52"/>
      <c r="H7" s="52"/>
      <c r="I7" s="52"/>
    </row>
    <row r="8" spans="1:9">
      <c r="A8" s="2"/>
      <c r="B8" s="2"/>
      <c r="C8" s="2"/>
      <c r="D8" s="52"/>
      <c r="E8" s="52"/>
      <c r="F8" s="52"/>
      <c r="G8" s="52"/>
      <c r="H8" s="52"/>
      <c r="I8" s="52"/>
    </row>
    <row r="9" spans="1:9">
      <c r="A9" s="2"/>
      <c r="B9" s="2"/>
      <c r="C9" s="2"/>
      <c r="D9" s="52"/>
      <c r="E9" s="52"/>
      <c r="F9" s="52"/>
      <c r="G9" s="52"/>
      <c r="H9" s="52"/>
      <c r="I9" s="52"/>
    </row>
    <row r="10" spans="1:9">
      <c r="A10" s="2"/>
      <c r="B10" s="2"/>
      <c r="C10" s="2"/>
      <c r="D10" s="52"/>
      <c r="E10" s="52"/>
      <c r="F10" s="52"/>
      <c r="G10" s="52"/>
      <c r="H10" s="52"/>
      <c r="I10" s="52"/>
    </row>
    <row r="11" spans="1:9">
      <c r="A11" s="2"/>
      <c r="B11" s="2"/>
      <c r="C11" s="2"/>
      <c r="D11" s="52"/>
      <c r="E11" s="52"/>
      <c r="F11" s="52"/>
      <c r="G11" s="52"/>
      <c r="H11" s="52"/>
      <c r="I11" s="52"/>
    </row>
    <row r="12" spans="1:9">
      <c r="A12" s="2"/>
      <c r="B12" s="2"/>
      <c r="C12" s="2"/>
      <c r="D12" s="52"/>
      <c r="E12" s="52"/>
      <c r="F12" s="52"/>
      <c r="G12" s="52"/>
      <c r="H12" s="52"/>
      <c r="I12" s="52"/>
    </row>
    <row r="13" spans="1:9">
      <c r="A13" s="2"/>
      <c r="B13" s="2"/>
      <c r="C13" s="2"/>
      <c r="D13" s="52"/>
      <c r="E13" s="52"/>
      <c r="F13" s="52"/>
      <c r="G13" s="52"/>
      <c r="H13" s="52"/>
      <c r="I13" s="52"/>
    </row>
    <row r="14" spans="1:9">
      <c r="A14" s="2"/>
      <c r="B14" s="2"/>
      <c r="C14" s="2"/>
      <c r="D14" s="52"/>
      <c r="E14" s="52"/>
      <c r="F14" s="52"/>
      <c r="G14" s="52"/>
      <c r="H14" s="52"/>
      <c r="I14" s="52"/>
    </row>
    <row r="15" spans="1:9">
      <c r="A15" s="2"/>
      <c r="B15" s="2"/>
      <c r="C15" s="2"/>
      <c r="D15" s="52"/>
      <c r="E15" s="52"/>
      <c r="F15" s="52"/>
      <c r="G15" s="52"/>
      <c r="H15" s="52"/>
      <c r="I15" s="52"/>
    </row>
    <row r="16" spans="1:9">
      <c r="A16" s="2"/>
      <c r="B16" s="2"/>
      <c r="C16" s="2"/>
      <c r="D16" s="52"/>
      <c r="E16" s="52"/>
      <c r="F16" s="52"/>
      <c r="G16" s="52"/>
      <c r="H16" s="52"/>
      <c r="I16" s="52"/>
    </row>
    <row r="17" spans="1:9">
      <c r="A17" s="2"/>
      <c r="B17" s="2"/>
      <c r="C17" s="2"/>
      <c r="D17" s="52"/>
      <c r="E17" s="52"/>
      <c r="F17" s="52"/>
      <c r="G17" s="52"/>
      <c r="H17" s="52"/>
      <c r="I17" s="52"/>
    </row>
    <row r="18" spans="1:9">
      <c r="A18" s="2"/>
      <c r="B18" s="2"/>
      <c r="C18" s="2"/>
      <c r="D18" s="52"/>
      <c r="E18" s="52"/>
      <c r="F18" s="52"/>
      <c r="G18" s="52"/>
      <c r="H18" s="52"/>
      <c r="I18" s="52"/>
    </row>
    <row r="19" spans="1:9">
      <c r="A19" s="2"/>
      <c r="B19" s="2"/>
      <c r="C19" s="2"/>
      <c r="D19" s="52"/>
      <c r="E19" s="52"/>
      <c r="F19" s="52"/>
      <c r="G19" s="52"/>
      <c r="H19" s="52"/>
      <c r="I19" s="52"/>
    </row>
    <row r="20" spans="1:9">
      <c r="A20" s="2"/>
      <c r="B20" s="2"/>
      <c r="C20" s="2"/>
      <c r="D20" s="52"/>
      <c r="E20" s="52"/>
      <c r="F20" s="52"/>
      <c r="G20" s="52"/>
      <c r="H20" s="52"/>
      <c r="I20" s="52"/>
    </row>
  </sheetData>
  <mergeCells count="1">
    <mergeCell ref="A2:I2"/>
  </mergeCells>
  <pageMargins left="0.3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L21"/>
  <sheetViews>
    <sheetView workbookViewId="0">
      <selection sqref="A1:XFD1048576"/>
    </sheetView>
  </sheetViews>
  <sheetFormatPr defaultRowHeight="15"/>
  <cols>
    <col min="1" max="1" width="2.7109375" customWidth="1"/>
    <col min="2" max="2" width="5.5703125" customWidth="1"/>
    <col min="3" max="3" width="13.140625" customWidth="1"/>
    <col min="4" max="4" width="8.42578125" style="1" customWidth="1"/>
    <col min="5" max="5" width="8.85546875" style="1" customWidth="1"/>
    <col min="6" max="6" width="10.28515625" style="1" customWidth="1"/>
    <col min="7" max="7" width="13.85546875" style="1" customWidth="1"/>
    <col min="8" max="8" width="11.28515625" style="1" customWidth="1"/>
    <col min="9" max="9" width="13.85546875" customWidth="1"/>
    <col min="10" max="10" width="9.140625" customWidth="1"/>
    <col min="11" max="11" width="11" customWidth="1"/>
    <col min="12" max="12" width="13.85546875" customWidth="1"/>
  </cols>
  <sheetData>
    <row r="1" spans="2:12" ht="15.75" thickBot="1"/>
    <row r="2" spans="2:12" ht="41.25" customHeight="1">
      <c r="B2" s="243" t="s">
        <v>428</v>
      </c>
      <c r="C2" s="244"/>
      <c r="D2" s="244"/>
      <c r="E2" s="245"/>
    </row>
    <row r="3" spans="2:12">
      <c r="B3" s="250" t="s">
        <v>12</v>
      </c>
      <c r="C3" s="248" t="s">
        <v>73</v>
      </c>
      <c r="D3" s="246" t="s">
        <v>108</v>
      </c>
      <c r="E3" s="246"/>
      <c r="F3" s="246"/>
      <c r="G3" s="247" t="s">
        <v>109</v>
      </c>
      <c r="H3" s="247"/>
      <c r="I3" s="247"/>
      <c r="J3" s="247" t="s">
        <v>110</v>
      </c>
      <c r="K3" s="247"/>
      <c r="L3" s="247"/>
    </row>
    <row r="4" spans="2:12" s="155" customFormat="1" ht="61.5" customHeight="1">
      <c r="B4" s="251"/>
      <c r="C4" s="249"/>
      <c r="D4" s="53" t="s">
        <v>111</v>
      </c>
      <c r="E4" s="53" t="s">
        <v>112</v>
      </c>
      <c r="F4" s="53" t="s">
        <v>113</v>
      </c>
      <c r="G4" s="53" t="s">
        <v>111</v>
      </c>
      <c r="H4" s="53" t="s">
        <v>112</v>
      </c>
      <c r="I4" s="53" t="s">
        <v>113</v>
      </c>
      <c r="J4" s="53" t="s">
        <v>111</v>
      </c>
      <c r="K4" s="53" t="s">
        <v>112</v>
      </c>
      <c r="L4" s="53" t="s">
        <v>113</v>
      </c>
    </row>
    <row r="5" spans="2:12" s="141" customFormat="1" ht="75" customHeight="1">
      <c r="B5" s="100">
        <v>1</v>
      </c>
      <c r="C5" s="101" t="s">
        <v>365</v>
      </c>
      <c r="D5" s="100">
        <v>230</v>
      </c>
      <c r="E5" s="100">
        <v>9</v>
      </c>
      <c r="F5" s="101" t="s">
        <v>288</v>
      </c>
      <c r="G5" s="100">
        <v>9</v>
      </c>
      <c r="H5" s="100">
        <v>9</v>
      </c>
      <c r="I5" s="101" t="s">
        <v>288</v>
      </c>
      <c r="J5" s="100">
        <v>9</v>
      </c>
      <c r="K5" s="100">
        <v>9</v>
      </c>
      <c r="L5" s="101" t="s">
        <v>288</v>
      </c>
    </row>
    <row r="6" spans="2:12">
      <c r="B6" s="2"/>
      <c r="C6" s="2"/>
      <c r="D6" s="52"/>
      <c r="E6" s="52"/>
      <c r="F6" s="52"/>
      <c r="G6" s="52"/>
      <c r="H6" s="52"/>
      <c r="I6" s="2"/>
      <c r="J6" s="2"/>
      <c r="K6" s="2"/>
      <c r="L6" s="2"/>
    </row>
    <row r="7" spans="2:12">
      <c r="B7" s="2"/>
      <c r="C7" s="2"/>
      <c r="D7" s="52"/>
      <c r="E7" s="52"/>
      <c r="F7" s="52"/>
      <c r="G7" s="52"/>
      <c r="H7" s="52"/>
      <c r="I7" s="2"/>
      <c r="J7" s="2"/>
      <c r="K7" s="2"/>
      <c r="L7" s="2"/>
    </row>
    <row r="8" spans="2:12">
      <c r="B8" s="2"/>
      <c r="C8" s="2"/>
      <c r="D8" s="52"/>
      <c r="E8" s="52"/>
      <c r="F8" s="52"/>
      <c r="G8" s="52"/>
      <c r="H8" s="52"/>
      <c r="I8" s="2"/>
      <c r="J8" s="2"/>
      <c r="K8" s="2"/>
      <c r="L8" s="2"/>
    </row>
    <row r="9" spans="2:12">
      <c r="B9" s="2"/>
      <c r="C9" s="2"/>
      <c r="D9" s="52"/>
      <c r="E9" s="52"/>
      <c r="F9" s="52"/>
      <c r="G9" s="52"/>
      <c r="H9" s="52"/>
      <c r="I9" s="2"/>
      <c r="J9" s="2"/>
      <c r="K9" s="2"/>
      <c r="L9" s="2"/>
    </row>
    <row r="10" spans="2:12">
      <c r="B10" s="2"/>
      <c r="C10" s="2"/>
      <c r="D10" s="52"/>
      <c r="E10" s="52"/>
      <c r="F10" s="52"/>
      <c r="G10" s="52"/>
      <c r="H10" s="52"/>
      <c r="I10" s="2"/>
      <c r="J10" s="2"/>
      <c r="K10" s="2"/>
      <c r="L10" s="2"/>
    </row>
    <row r="11" spans="2:12">
      <c r="B11" s="2"/>
      <c r="C11" s="2"/>
      <c r="D11" s="52"/>
      <c r="E11" s="52"/>
      <c r="F11" s="52"/>
      <c r="G11" s="52"/>
      <c r="H11" s="52"/>
      <c r="I11" s="2"/>
      <c r="J11" s="2"/>
      <c r="K11" s="2"/>
      <c r="L11" s="2"/>
    </row>
    <row r="12" spans="2:12">
      <c r="B12" s="2"/>
      <c r="C12" s="2"/>
      <c r="D12" s="52"/>
      <c r="E12" s="52"/>
      <c r="F12" s="52"/>
      <c r="G12" s="52"/>
      <c r="H12" s="52"/>
      <c r="I12" s="2"/>
      <c r="J12" s="2"/>
      <c r="K12" s="2"/>
      <c r="L12" s="2"/>
    </row>
    <row r="13" spans="2:12">
      <c r="B13" s="2"/>
      <c r="C13" s="2"/>
      <c r="D13" s="52"/>
      <c r="E13" s="52"/>
      <c r="F13" s="52"/>
      <c r="G13" s="52"/>
      <c r="H13" s="52"/>
      <c r="I13" s="2"/>
      <c r="J13" s="2"/>
      <c r="K13" s="2"/>
      <c r="L13" s="2"/>
    </row>
    <row r="14" spans="2:12">
      <c r="B14" s="2"/>
      <c r="C14" s="2"/>
      <c r="D14" s="52"/>
      <c r="E14" s="52"/>
      <c r="F14" s="52"/>
      <c r="G14" s="52"/>
      <c r="H14" s="52"/>
      <c r="I14" s="2"/>
      <c r="J14" s="2"/>
      <c r="K14" s="2"/>
      <c r="L14" s="2"/>
    </row>
    <row r="15" spans="2:12">
      <c r="B15" s="2"/>
      <c r="C15" s="2"/>
      <c r="D15" s="52"/>
      <c r="E15" s="52"/>
      <c r="F15" s="52"/>
      <c r="G15" s="52"/>
      <c r="H15" s="52"/>
      <c r="I15" s="2"/>
      <c r="J15" s="2"/>
      <c r="K15" s="2"/>
      <c r="L15" s="2"/>
    </row>
    <row r="16" spans="2:12">
      <c r="B16" s="2"/>
      <c r="C16" s="2"/>
      <c r="D16" s="52"/>
      <c r="E16" s="52"/>
      <c r="F16" s="52"/>
      <c r="G16" s="52"/>
      <c r="H16" s="52"/>
      <c r="I16" s="2"/>
      <c r="J16" s="2"/>
      <c r="K16" s="2"/>
      <c r="L16" s="2"/>
    </row>
    <row r="17" spans="2:12">
      <c r="B17" s="2"/>
      <c r="C17" s="2"/>
      <c r="D17" s="52"/>
      <c r="E17" s="52"/>
      <c r="F17" s="52"/>
      <c r="G17" s="52"/>
      <c r="H17" s="52"/>
      <c r="I17" s="2"/>
      <c r="J17" s="2"/>
      <c r="K17" s="2"/>
      <c r="L17" s="2"/>
    </row>
    <row r="18" spans="2:12">
      <c r="B18" s="2"/>
      <c r="C18" s="2"/>
      <c r="D18" s="52"/>
      <c r="E18" s="52"/>
      <c r="F18" s="52"/>
      <c r="G18" s="52"/>
      <c r="H18" s="52"/>
      <c r="I18" s="2"/>
      <c r="J18" s="2"/>
      <c r="K18" s="2"/>
      <c r="L18" s="2"/>
    </row>
    <row r="19" spans="2:12">
      <c r="B19" s="2"/>
      <c r="C19" s="2"/>
      <c r="D19" s="52"/>
      <c r="E19" s="52"/>
      <c r="F19" s="52"/>
      <c r="G19" s="52"/>
      <c r="H19" s="52"/>
      <c r="I19" s="2"/>
      <c r="J19" s="2"/>
      <c r="K19" s="2"/>
      <c r="L19" s="2"/>
    </row>
    <row r="20" spans="2:12">
      <c r="B20" s="2"/>
      <c r="C20" s="2"/>
      <c r="D20" s="52"/>
      <c r="E20" s="52"/>
      <c r="F20" s="52"/>
      <c r="G20" s="52"/>
      <c r="H20" s="52"/>
      <c r="I20" s="2"/>
      <c r="J20" s="2"/>
      <c r="K20" s="2"/>
      <c r="L20" s="2"/>
    </row>
    <row r="21" spans="2:12">
      <c r="B21" s="2"/>
      <c r="C21" s="2"/>
      <c r="D21" s="52"/>
      <c r="E21" s="52"/>
      <c r="F21" s="52"/>
      <c r="G21" s="52"/>
      <c r="H21" s="52"/>
      <c r="I21" s="2"/>
      <c r="J21" s="2"/>
      <c r="K21" s="2"/>
      <c r="L21" s="2"/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G20"/>
  <sheetViews>
    <sheetView workbookViewId="0">
      <selection sqref="A1:XFD1048576"/>
    </sheetView>
  </sheetViews>
  <sheetFormatPr defaultRowHeight="15"/>
  <cols>
    <col min="1" max="1" width="4.5703125" customWidth="1"/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227" t="s">
        <v>256</v>
      </c>
      <c r="C2" s="228"/>
      <c r="D2" s="228"/>
      <c r="E2" s="228"/>
      <c r="F2" s="228"/>
      <c r="G2" s="229"/>
    </row>
    <row r="3" spans="2:7" ht="42.75">
      <c r="B3" s="38" t="s">
        <v>12</v>
      </c>
      <c r="C3" s="41" t="s">
        <v>73</v>
      </c>
      <c r="D3" s="54" t="s">
        <v>22</v>
      </c>
      <c r="E3" s="39" t="s">
        <v>114</v>
      </c>
      <c r="F3" s="39" t="s">
        <v>115</v>
      </c>
      <c r="G3" s="39" t="s">
        <v>116</v>
      </c>
    </row>
    <row r="4" spans="2:7">
      <c r="B4" s="100">
        <v>1</v>
      </c>
      <c r="C4" s="166" t="s">
        <v>365</v>
      </c>
      <c r="D4" s="100" t="s">
        <v>271</v>
      </c>
      <c r="E4" s="100">
        <v>9</v>
      </c>
      <c r="F4" s="100">
        <v>55</v>
      </c>
      <c r="G4" s="100">
        <v>65</v>
      </c>
    </row>
    <row r="5" spans="2:7">
      <c r="B5" s="2"/>
      <c r="C5" s="2"/>
      <c r="D5" s="2"/>
      <c r="E5" s="2"/>
      <c r="F5" s="2"/>
      <c r="G5" s="2"/>
    </row>
    <row r="6" spans="2:7">
      <c r="B6" s="2"/>
      <c r="C6" s="2"/>
      <c r="D6" s="2"/>
      <c r="E6" s="2"/>
      <c r="F6" s="2"/>
      <c r="G6" s="2"/>
    </row>
    <row r="7" spans="2:7">
      <c r="B7" s="2"/>
      <c r="C7" s="2"/>
      <c r="D7" s="2"/>
      <c r="E7" s="2"/>
      <c r="F7" s="2"/>
      <c r="G7" s="2"/>
    </row>
    <row r="8" spans="2:7">
      <c r="B8" s="2"/>
      <c r="C8" s="2"/>
      <c r="D8" s="2"/>
      <c r="E8" s="2"/>
      <c r="F8" s="2"/>
      <c r="G8" s="2"/>
    </row>
    <row r="9" spans="2:7">
      <c r="B9" s="2"/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>
      <c r="B12" s="2"/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  <row r="17" spans="2:7">
      <c r="B17" s="2"/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/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</sheetData>
  <mergeCells count="1">
    <mergeCell ref="B2:G2"/>
  </mergeCells>
  <pageMargins left="0.19" right="0.3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I19"/>
  <sheetViews>
    <sheetView workbookViewId="0">
      <selection sqref="A1:XFD1048576"/>
    </sheetView>
  </sheetViews>
  <sheetFormatPr defaultRowHeight="15"/>
  <cols>
    <col min="1" max="1" width="1.85546875" customWidth="1"/>
    <col min="3" max="3" width="15.85546875" customWidth="1"/>
    <col min="4" max="4" width="11.7109375" customWidth="1"/>
    <col min="5" max="5" width="16.42578125" customWidth="1"/>
    <col min="6" max="6" width="18.140625" customWidth="1"/>
    <col min="7" max="7" width="16.5703125" customWidth="1"/>
    <col min="8" max="8" width="17.140625" customWidth="1"/>
    <col min="9" max="9" width="22.140625" customWidth="1"/>
  </cols>
  <sheetData>
    <row r="1" spans="2:9" ht="15.75" thickBot="1"/>
    <row r="2" spans="2:9" ht="16.5" thickBot="1">
      <c r="B2" s="252" t="s">
        <v>257</v>
      </c>
      <c r="C2" s="253"/>
      <c r="D2" s="254"/>
    </row>
    <row r="3" spans="2:9" ht="57">
      <c r="B3" s="38" t="s">
        <v>12</v>
      </c>
      <c r="C3" s="41" t="s">
        <v>73</v>
      </c>
      <c r="D3" s="39" t="s">
        <v>121</v>
      </c>
      <c r="E3" s="40" t="s">
        <v>117</v>
      </c>
      <c r="F3" s="40" t="s">
        <v>118</v>
      </c>
      <c r="G3" s="40" t="s">
        <v>119</v>
      </c>
      <c r="H3" s="40" t="s">
        <v>120</v>
      </c>
      <c r="I3" s="169" t="s">
        <v>429</v>
      </c>
    </row>
    <row r="4" spans="2:9" ht="28.5">
      <c r="B4" s="100">
        <v>1</v>
      </c>
      <c r="C4" s="158" t="s">
        <v>365</v>
      </c>
      <c r="D4" s="100" t="s">
        <v>268</v>
      </c>
      <c r="E4" s="100">
        <v>9353</v>
      </c>
      <c r="F4" s="100">
        <v>3500</v>
      </c>
      <c r="G4" s="100">
        <v>3</v>
      </c>
      <c r="H4" s="100">
        <v>6</v>
      </c>
      <c r="I4" s="100">
        <v>230</v>
      </c>
    </row>
    <row r="5" spans="2:9">
      <c r="B5" s="2"/>
      <c r="C5" s="2"/>
      <c r="D5" s="2"/>
      <c r="E5" s="2"/>
      <c r="F5" s="2"/>
      <c r="G5" s="2"/>
      <c r="H5" s="2"/>
      <c r="I5" s="2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>
      <c r="B9" s="2"/>
      <c r="C9" s="2"/>
      <c r="D9" s="2"/>
      <c r="E9" s="2"/>
      <c r="F9" s="2"/>
      <c r="G9" s="2"/>
      <c r="H9" s="2"/>
      <c r="I9" s="2"/>
    </row>
    <row r="10" spans="2:9">
      <c r="B10" s="2"/>
      <c r="C10" s="2"/>
      <c r="D10" s="2"/>
      <c r="E10" s="2"/>
      <c r="F10" s="2"/>
      <c r="G10" s="2"/>
      <c r="H10" s="2"/>
      <c r="I10" s="2"/>
    </row>
    <row r="11" spans="2:9">
      <c r="B11" s="2"/>
      <c r="C11" s="2"/>
      <c r="D11" s="2"/>
      <c r="E11" s="2"/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2"/>
      <c r="C13" s="2"/>
      <c r="D13" s="2"/>
      <c r="E13" s="2"/>
      <c r="F13" s="2"/>
      <c r="G13" s="2"/>
      <c r="H13" s="2"/>
      <c r="I13" s="2"/>
    </row>
    <row r="14" spans="2:9">
      <c r="B14" s="2"/>
      <c r="C14" s="2"/>
      <c r="D14" s="2"/>
      <c r="E14" s="2"/>
      <c r="F14" s="2"/>
      <c r="G14" s="2"/>
      <c r="H14" s="2"/>
      <c r="I14" s="2"/>
    </row>
    <row r="15" spans="2:9">
      <c r="B15" s="2"/>
      <c r="C15" s="2"/>
      <c r="D15" s="2"/>
      <c r="E15" s="2"/>
      <c r="F15" s="2"/>
      <c r="G15" s="2"/>
      <c r="H15" s="2"/>
      <c r="I15" s="2"/>
    </row>
    <row r="16" spans="2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</sheetData>
  <mergeCells count="1">
    <mergeCell ref="B2:D2"/>
  </mergeCells>
  <pageMargins left="0.16" right="0.19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M44"/>
  <sheetViews>
    <sheetView topLeftCell="A34" workbookViewId="0">
      <selection activeCell="A43" sqref="A43:XFD52"/>
    </sheetView>
  </sheetViews>
  <sheetFormatPr defaultRowHeight="15"/>
  <cols>
    <col min="1" max="1" width="4" customWidth="1"/>
    <col min="3" max="3" width="13.5703125" customWidth="1"/>
    <col min="4" max="4" width="9.42578125" customWidth="1"/>
    <col min="5" max="6" width="16.85546875" customWidth="1"/>
    <col min="7" max="7" width="13.85546875" customWidth="1"/>
    <col min="8" max="8" width="11.85546875" customWidth="1"/>
    <col min="9" max="9" width="11.5703125" customWidth="1"/>
    <col min="10" max="10" width="9.85546875" customWidth="1"/>
    <col min="11" max="11" width="10.28515625" customWidth="1"/>
    <col min="12" max="12" width="8.5703125" customWidth="1"/>
    <col min="13" max="13" width="13.42578125" customWidth="1"/>
    <col min="14" max="14" width="3.7109375" customWidth="1"/>
    <col min="15" max="15" width="11.85546875" customWidth="1"/>
    <col min="16" max="17" width="3.7109375" customWidth="1"/>
    <col min="18" max="18" width="3.42578125" customWidth="1"/>
    <col min="19" max="20" width="3.7109375" customWidth="1"/>
    <col min="21" max="21" width="3.42578125" customWidth="1"/>
    <col min="22" max="22" width="3.7109375" customWidth="1"/>
    <col min="23" max="23" width="5.85546875" customWidth="1"/>
    <col min="24" max="24" width="6.5703125" customWidth="1"/>
    <col min="25" max="25" width="3.7109375" customWidth="1"/>
    <col min="26" max="26" width="9" customWidth="1"/>
    <col min="27" max="27" width="9.28515625" customWidth="1"/>
    <col min="28" max="28" width="4.28515625" customWidth="1"/>
    <col min="29" max="29" width="5.85546875" customWidth="1"/>
    <col min="30" max="30" width="6.85546875" customWidth="1"/>
    <col min="31" max="31" width="8.42578125" customWidth="1"/>
    <col min="32" max="32" width="5.85546875" customWidth="1"/>
    <col min="33" max="33" width="6.85546875" customWidth="1"/>
    <col min="34" max="34" width="8.42578125" customWidth="1"/>
    <col min="35" max="35" width="5.85546875" customWidth="1"/>
    <col min="36" max="36" width="6.85546875" customWidth="1"/>
    <col min="37" max="37" width="7.28515625" customWidth="1"/>
    <col min="38" max="38" width="5.85546875" customWidth="1"/>
    <col min="39" max="39" width="6.85546875" customWidth="1"/>
  </cols>
  <sheetData>
    <row r="1" spans="2:39" ht="15.75" thickBot="1"/>
    <row r="2" spans="2:39" ht="15.75" thickBot="1">
      <c r="B2" s="255" t="s">
        <v>258</v>
      </c>
      <c r="C2" s="256"/>
    </row>
    <row r="3" spans="2:39" ht="15.75" thickBot="1"/>
    <row r="4" spans="2:39" s="155" customFormat="1" ht="32.25" customHeight="1" thickBot="1">
      <c r="B4" s="227" t="s">
        <v>130</v>
      </c>
      <c r="C4" s="228"/>
      <c r="D4" s="229"/>
    </row>
    <row r="5" spans="2:39">
      <c r="B5" s="251" t="s">
        <v>12</v>
      </c>
      <c r="C5" s="263" t="s">
        <v>73</v>
      </c>
      <c r="D5" s="265" t="s">
        <v>122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</row>
    <row r="6" spans="2:39" ht="51" customHeight="1">
      <c r="B6" s="246"/>
      <c r="C6" s="264"/>
      <c r="D6" s="267" t="s">
        <v>123</v>
      </c>
      <c r="E6" s="267"/>
      <c r="F6" s="267"/>
      <c r="G6" s="267" t="s">
        <v>124</v>
      </c>
      <c r="H6" s="267"/>
      <c r="I6" s="267"/>
      <c r="J6" s="267" t="s">
        <v>125</v>
      </c>
      <c r="K6" s="267"/>
      <c r="L6" s="267"/>
      <c r="M6" s="268" t="s">
        <v>126</v>
      </c>
      <c r="N6" s="268"/>
      <c r="O6" s="268"/>
      <c r="P6" s="268" t="s">
        <v>35</v>
      </c>
      <c r="Q6" s="268"/>
      <c r="R6" s="268"/>
    </row>
    <row r="7" spans="2:39" ht="76.5">
      <c r="B7" s="246"/>
      <c r="C7" s="264"/>
      <c r="D7" s="55" t="s">
        <v>127</v>
      </c>
      <c r="E7" s="55" t="s">
        <v>128</v>
      </c>
      <c r="F7" s="55" t="s">
        <v>129</v>
      </c>
      <c r="G7" s="55" t="s">
        <v>127</v>
      </c>
      <c r="H7" s="55" t="s">
        <v>128</v>
      </c>
      <c r="I7" s="55" t="s">
        <v>129</v>
      </c>
      <c r="J7" s="55" t="s">
        <v>127</v>
      </c>
      <c r="K7" s="55" t="s">
        <v>128</v>
      </c>
      <c r="L7" s="55" t="s">
        <v>129</v>
      </c>
      <c r="M7" s="55" t="s">
        <v>127</v>
      </c>
      <c r="N7" s="55" t="s">
        <v>128</v>
      </c>
      <c r="O7" s="55" t="s">
        <v>129</v>
      </c>
      <c r="P7" s="55" t="s">
        <v>127</v>
      </c>
      <c r="Q7" s="55" t="s">
        <v>128</v>
      </c>
      <c r="R7" s="55" t="s">
        <v>129</v>
      </c>
    </row>
    <row r="8" spans="2:39" s="141" customFormat="1" ht="25.5">
      <c r="B8" s="100">
        <v>1</v>
      </c>
      <c r="C8" s="55" t="s">
        <v>365</v>
      </c>
      <c r="D8" s="100">
        <v>1</v>
      </c>
      <c r="E8" s="100">
        <v>1</v>
      </c>
      <c r="F8" s="100">
        <v>0</v>
      </c>
      <c r="G8" s="100">
        <v>1</v>
      </c>
      <c r="H8" s="100">
        <v>0</v>
      </c>
      <c r="I8" s="100">
        <v>1</v>
      </c>
      <c r="J8" s="100">
        <v>5</v>
      </c>
      <c r="K8" s="100">
        <v>0</v>
      </c>
      <c r="L8" s="100">
        <v>5</v>
      </c>
      <c r="M8" s="100">
        <v>12</v>
      </c>
      <c r="N8" s="100">
        <v>9</v>
      </c>
      <c r="O8" s="100">
        <v>2</v>
      </c>
      <c r="P8" s="100">
        <f>M8+J8+G8+D8</f>
        <v>19</v>
      </c>
      <c r="Q8" s="100">
        <f>N8+K8+H8+E8</f>
        <v>10</v>
      </c>
      <c r="R8" s="100">
        <f>O8+L8+I8+F8</f>
        <v>8</v>
      </c>
    </row>
    <row r="9" spans="2:3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3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39">
      <c r="B11" s="261" t="s">
        <v>35</v>
      </c>
      <c r="C11" s="26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3" spans="2:39" ht="15.75" thickBot="1"/>
    <row r="14" spans="2:39" ht="16.5" thickBot="1">
      <c r="B14" s="44" t="s">
        <v>131</v>
      </c>
      <c r="C14" s="45"/>
      <c r="D14" s="45"/>
      <c r="E14" s="46"/>
    </row>
    <row r="15" spans="2:39">
      <c r="B15" s="251" t="s">
        <v>12</v>
      </c>
      <c r="C15" s="263" t="s">
        <v>73</v>
      </c>
      <c r="D15" s="265" t="s">
        <v>133</v>
      </c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</row>
    <row r="16" spans="2:39" s="155" customFormat="1" ht="57.75" customHeight="1">
      <c r="B16" s="246"/>
      <c r="C16" s="264"/>
      <c r="D16" s="267" t="s">
        <v>132</v>
      </c>
      <c r="E16" s="267"/>
      <c r="F16" s="267"/>
      <c r="G16" s="267" t="s">
        <v>134</v>
      </c>
      <c r="H16" s="267"/>
      <c r="I16" s="267"/>
      <c r="J16" s="267" t="s">
        <v>135</v>
      </c>
      <c r="K16" s="267"/>
      <c r="L16" s="267"/>
      <c r="M16" s="257" t="s">
        <v>136</v>
      </c>
      <c r="N16" s="257"/>
      <c r="O16" s="257"/>
      <c r="P16" s="257" t="s">
        <v>137</v>
      </c>
      <c r="Q16" s="257"/>
      <c r="R16" s="257"/>
      <c r="S16" s="257" t="s">
        <v>138</v>
      </c>
      <c r="T16" s="257"/>
      <c r="U16" s="257"/>
      <c r="V16" s="258" t="s">
        <v>139</v>
      </c>
      <c r="W16" s="259"/>
      <c r="X16" s="260"/>
      <c r="Y16" s="257" t="s">
        <v>140</v>
      </c>
      <c r="Z16" s="257"/>
      <c r="AA16" s="257"/>
      <c r="AB16" s="257" t="s">
        <v>141</v>
      </c>
      <c r="AC16" s="257"/>
      <c r="AD16" s="257"/>
      <c r="AE16" s="257" t="s">
        <v>142</v>
      </c>
      <c r="AF16" s="257"/>
      <c r="AG16" s="257"/>
      <c r="AH16" s="258" t="s">
        <v>143</v>
      </c>
      <c r="AI16" s="259"/>
      <c r="AJ16" s="260"/>
      <c r="AK16" s="257" t="s">
        <v>35</v>
      </c>
      <c r="AL16" s="257"/>
      <c r="AM16" s="257"/>
    </row>
    <row r="17" spans="2:39" ht="76.5">
      <c r="B17" s="246"/>
      <c r="C17" s="264"/>
      <c r="D17" s="55" t="s">
        <v>127</v>
      </c>
      <c r="E17" s="55" t="s">
        <v>128</v>
      </c>
      <c r="F17" s="55" t="s">
        <v>129</v>
      </c>
      <c r="G17" s="55" t="s">
        <v>127</v>
      </c>
      <c r="H17" s="55" t="s">
        <v>128</v>
      </c>
      <c r="I17" s="55" t="s">
        <v>129</v>
      </c>
      <c r="J17" s="55" t="s">
        <v>127</v>
      </c>
      <c r="K17" s="55" t="s">
        <v>128</v>
      </c>
      <c r="L17" s="55" t="s">
        <v>129</v>
      </c>
      <c r="M17" s="55" t="s">
        <v>127</v>
      </c>
      <c r="N17" s="55" t="s">
        <v>128</v>
      </c>
      <c r="O17" s="55" t="s">
        <v>129</v>
      </c>
      <c r="P17" s="55" t="s">
        <v>127</v>
      </c>
      <c r="Q17" s="55" t="s">
        <v>128</v>
      </c>
      <c r="R17" s="55" t="s">
        <v>129</v>
      </c>
      <c r="S17" s="55" t="s">
        <v>127</v>
      </c>
      <c r="T17" s="55" t="s">
        <v>128</v>
      </c>
      <c r="U17" s="55" t="s">
        <v>129</v>
      </c>
      <c r="V17" s="55" t="s">
        <v>127</v>
      </c>
      <c r="W17" s="55" t="s">
        <v>128</v>
      </c>
      <c r="X17" s="55" t="s">
        <v>129</v>
      </c>
      <c r="Y17" s="55" t="s">
        <v>127</v>
      </c>
      <c r="Z17" s="55" t="s">
        <v>128</v>
      </c>
      <c r="AA17" s="55" t="s">
        <v>129</v>
      </c>
      <c r="AB17" s="55" t="s">
        <v>127</v>
      </c>
      <c r="AC17" s="55" t="s">
        <v>128</v>
      </c>
      <c r="AD17" s="55" t="s">
        <v>129</v>
      </c>
      <c r="AE17" s="55" t="s">
        <v>127</v>
      </c>
      <c r="AF17" s="55" t="s">
        <v>128</v>
      </c>
      <c r="AG17" s="55" t="s">
        <v>129</v>
      </c>
      <c r="AH17" s="55" t="s">
        <v>127</v>
      </c>
      <c r="AI17" s="55" t="s">
        <v>128</v>
      </c>
      <c r="AJ17" s="55" t="s">
        <v>129</v>
      </c>
      <c r="AK17" s="55" t="s">
        <v>127</v>
      </c>
      <c r="AL17" s="55" t="s">
        <v>128</v>
      </c>
      <c r="AM17" s="55" t="s">
        <v>129</v>
      </c>
    </row>
    <row r="18" spans="2:39" s="141" customFormat="1" ht="30">
      <c r="B18" s="100">
        <v>1</v>
      </c>
      <c r="C18" s="101" t="s">
        <v>365</v>
      </c>
      <c r="D18" s="100">
        <v>1</v>
      </c>
      <c r="E18" s="100">
        <v>0</v>
      </c>
      <c r="F18" s="100">
        <v>1</v>
      </c>
      <c r="G18" s="100">
        <v>1</v>
      </c>
      <c r="H18" s="100">
        <v>0</v>
      </c>
      <c r="I18" s="100">
        <v>1</v>
      </c>
      <c r="J18" s="100">
        <v>0</v>
      </c>
      <c r="K18" s="100">
        <v>0</v>
      </c>
      <c r="L18" s="100">
        <v>0</v>
      </c>
      <c r="M18" s="100">
        <v>1</v>
      </c>
      <c r="N18" s="100">
        <v>0</v>
      </c>
      <c r="O18" s="100">
        <v>1</v>
      </c>
      <c r="P18" s="100">
        <v>1</v>
      </c>
      <c r="Q18" s="100">
        <v>0</v>
      </c>
      <c r="R18" s="100">
        <v>1</v>
      </c>
      <c r="S18" s="100">
        <v>2</v>
      </c>
      <c r="T18" s="100">
        <v>0</v>
      </c>
      <c r="U18" s="100">
        <v>2</v>
      </c>
      <c r="V18" s="100">
        <v>1</v>
      </c>
      <c r="W18" s="100">
        <v>0</v>
      </c>
      <c r="X18" s="100">
        <v>1</v>
      </c>
      <c r="Y18" s="100">
        <v>8</v>
      </c>
      <c r="Z18" s="100">
        <v>5</v>
      </c>
      <c r="AA18" s="100">
        <v>3</v>
      </c>
      <c r="AB18" s="100">
        <v>0</v>
      </c>
      <c r="AC18" s="100">
        <v>0</v>
      </c>
      <c r="AD18" s="100">
        <v>0</v>
      </c>
      <c r="AE18" s="100">
        <v>2</v>
      </c>
      <c r="AF18" s="100">
        <v>2</v>
      </c>
      <c r="AG18" s="100">
        <v>0</v>
      </c>
      <c r="AH18" s="100">
        <v>6</v>
      </c>
      <c r="AI18" s="100">
        <v>1</v>
      </c>
      <c r="AJ18" s="100">
        <v>5</v>
      </c>
      <c r="AK18" s="100">
        <f>AH18+AE18+AB18+Y18+V18+S18+P18+M18+J18+G18+D18</f>
        <v>23</v>
      </c>
      <c r="AL18" s="100">
        <f>AI18+AF18+AC18+Z18+W18+T18+Q18+N18+K18+H18+E18</f>
        <v>8</v>
      </c>
      <c r="AM18" s="100">
        <f>AJ18+AG18+AD18+AA18+X18+U18+R18+O18+L18+I18+F18</f>
        <v>15</v>
      </c>
    </row>
    <row r="19" spans="2:3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2:3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39">
      <c r="B21" s="261" t="s">
        <v>35</v>
      </c>
      <c r="C21" s="26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39" ht="15.75" thickBot="1"/>
    <row r="23" spans="2:39" ht="15.75">
      <c r="B23" s="269" t="s">
        <v>144</v>
      </c>
      <c r="C23" s="270"/>
      <c r="D23" s="270"/>
      <c r="E23" s="271"/>
    </row>
    <row r="24" spans="2:39" ht="34.5" customHeight="1">
      <c r="B24" s="246" t="s">
        <v>12</v>
      </c>
      <c r="C24" s="273" t="s">
        <v>73</v>
      </c>
      <c r="D24" s="272" t="s">
        <v>123</v>
      </c>
      <c r="E24" s="272"/>
      <c r="F24" s="272"/>
      <c r="G24" s="272" t="s">
        <v>124</v>
      </c>
      <c r="H24" s="272"/>
      <c r="I24" s="272"/>
      <c r="J24" s="272" t="s">
        <v>125</v>
      </c>
      <c r="K24" s="272"/>
      <c r="L24" s="272"/>
      <c r="M24" s="272" t="s">
        <v>126</v>
      </c>
      <c r="N24" s="272"/>
      <c r="O24" s="272"/>
    </row>
    <row r="25" spans="2:39" ht="144" customHeight="1">
      <c r="B25" s="246"/>
      <c r="C25" s="273"/>
      <c r="D25" s="156" t="s">
        <v>145</v>
      </c>
      <c r="E25" s="157" t="s">
        <v>146</v>
      </c>
      <c r="F25" s="157" t="s">
        <v>147</v>
      </c>
      <c r="G25" s="156" t="s">
        <v>145</v>
      </c>
      <c r="H25" s="157" t="s">
        <v>146</v>
      </c>
      <c r="I25" s="157" t="s">
        <v>147</v>
      </c>
      <c r="J25" s="156" t="s">
        <v>145</v>
      </c>
      <c r="K25" s="157" t="s">
        <v>146</v>
      </c>
      <c r="L25" s="157" t="s">
        <v>147</v>
      </c>
      <c r="M25" s="156" t="s">
        <v>145</v>
      </c>
      <c r="N25" s="157" t="s">
        <v>146</v>
      </c>
      <c r="O25" s="157" t="s">
        <v>147</v>
      </c>
    </row>
    <row r="26" spans="2:39" s="144" customFormat="1" ht="45">
      <c r="B26" s="142" t="s">
        <v>336</v>
      </c>
      <c r="C26" s="142" t="s">
        <v>267</v>
      </c>
      <c r="D26" s="143" t="s">
        <v>347</v>
      </c>
      <c r="E26" s="143" t="s">
        <v>346</v>
      </c>
      <c r="F26" s="142" t="s">
        <v>348</v>
      </c>
      <c r="G26" s="143" t="s">
        <v>349</v>
      </c>
      <c r="H26" s="142" t="s">
        <v>350</v>
      </c>
      <c r="I26" s="143" t="s">
        <v>348</v>
      </c>
      <c r="J26" s="143" t="s">
        <v>351</v>
      </c>
      <c r="K26" s="142" t="s">
        <v>352</v>
      </c>
      <c r="L26" s="142" t="s">
        <v>348</v>
      </c>
      <c r="M26" s="143" t="s">
        <v>353</v>
      </c>
      <c r="N26" s="142" t="s">
        <v>354</v>
      </c>
      <c r="O26" s="142" t="s">
        <v>348</v>
      </c>
    </row>
    <row r="27" spans="2:3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3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39" ht="15.75" thickBot="1"/>
    <row r="30" spans="2:39" ht="15.75">
      <c r="B30" s="269" t="s">
        <v>148</v>
      </c>
      <c r="C30" s="270"/>
      <c r="D30" s="270"/>
      <c r="E30" s="271"/>
    </row>
    <row r="31" spans="2:39" s="20" customFormat="1" ht="37.5" customHeight="1">
      <c r="B31" s="246" t="s">
        <v>12</v>
      </c>
      <c r="C31" s="273" t="s">
        <v>73</v>
      </c>
      <c r="D31" s="275" t="s">
        <v>152</v>
      </c>
      <c r="E31" s="275"/>
      <c r="F31" s="275"/>
      <c r="G31" s="275"/>
      <c r="H31" s="275"/>
      <c r="I31" s="275" t="s">
        <v>153</v>
      </c>
      <c r="J31" s="275"/>
      <c r="K31" s="275"/>
      <c r="L31" s="275"/>
      <c r="M31" s="275"/>
    </row>
    <row r="32" spans="2:39" ht="71.25">
      <c r="B32" s="246"/>
      <c r="C32" s="273"/>
      <c r="D32" s="56" t="s">
        <v>149</v>
      </c>
      <c r="E32" s="56" t="s">
        <v>145</v>
      </c>
      <c r="F32" s="56" t="s">
        <v>150</v>
      </c>
      <c r="G32" s="56" t="s">
        <v>151</v>
      </c>
      <c r="H32" s="56" t="s">
        <v>154</v>
      </c>
      <c r="I32" s="56" t="s">
        <v>149</v>
      </c>
      <c r="J32" s="56" t="s">
        <v>145</v>
      </c>
      <c r="K32" s="56" t="s">
        <v>150</v>
      </c>
      <c r="L32" s="56" t="s">
        <v>151</v>
      </c>
      <c r="M32" s="56" t="s">
        <v>154</v>
      </c>
    </row>
    <row r="33" spans="2:28">
      <c r="B33" s="129" t="s">
        <v>273</v>
      </c>
      <c r="C33" s="129" t="s">
        <v>273</v>
      </c>
      <c r="D33" s="129" t="s">
        <v>273</v>
      </c>
      <c r="E33" s="129" t="s">
        <v>273</v>
      </c>
      <c r="F33" s="129" t="s">
        <v>273</v>
      </c>
      <c r="G33" s="129" t="s">
        <v>273</v>
      </c>
      <c r="H33" s="129" t="s">
        <v>273</v>
      </c>
      <c r="I33" s="129" t="s">
        <v>273</v>
      </c>
      <c r="J33" s="129" t="s">
        <v>273</v>
      </c>
      <c r="K33" s="129" t="s">
        <v>273</v>
      </c>
      <c r="L33" s="129" t="s">
        <v>273</v>
      </c>
      <c r="M33" s="129" t="s">
        <v>273</v>
      </c>
    </row>
    <row r="34" spans="2:28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6" spans="2:28" ht="15.75" thickBot="1"/>
    <row r="37" spans="2:28" ht="16.5" thickBot="1">
      <c r="B37" s="252" t="s">
        <v>248</v>
      </c>
      <c r="C37" s="253"/>
      <c r="D37" s="253"/>
      <c r="E37" s="253"/>
      <c r="F37" s="253"/>
      <c r="G37" s="253"/>
      <c r="H37" s="253"/>
      <c r="I37" s="254"/>
    </row>
    <row r="38" spans="2:28">
      <c r="B38" s="204" t="s">
        <v>25</v>
      </c>
      <c r="C38" s="204" t="s">
        <v>26</v>
      </c>
      <c r="D38" s="190" t="s">
        <v>27</v>
      </c>
      <c r="E38" s="190" t="s">
        <v>28</v>
      </c>
      <c r="F38" s="190"/>
      <c r="G38" s="190"/>
      <c r="H38" s="190"/>
      <c r="I38" s="190"/>
      <c r="J38" s="190"/>
      <c r="K38" s="190" t="s">
        <v>29</v>
      </c>
      <c r="L38" s="190"/>
      <c r="M38" s="190"/>
      <c r="N38" s="190"/>
      <c r="O38" s="190"/>
      <c r="P38" s="190"/>
      <c r="Q38" s="190" t="s">
        <v>30</v>
      </c>
      <c r="R38" s="190"/>
      <c r="S38" s="190"/>
      <c r="T38" s="190"/>
      <c r="U38" s="190"/>
      <c r="V38" s="190"/>
      <c r="W38" s="190" t="s">
        <v>31</v>
      </c>
      <c r="X38" s="190"/>
      <c r="Y38" s="190"/>
      <c r="Z38" s="190"/>
      <c r="AA38" s="190"/>
      <c r="AB38" s="190"/>
    </row>
    <row r="39" spans="2:28">
      <c r="B39" s="204"/>
      <c r="C39" s="204"/>
      <c r="D39" s="190"/>
      <c r="E39" s="274" t="s">
        <v>32</v>
      </c>
      <c r="F39" s="274"/>
      <c r="G39" s="274" t="s">
        <v>33</v>
      </c>
      <c r="H39" s="274"/>
      <c r="I39" s="274" t="s">
        <v>35</v>
      </c>
      <c r="J39" s="274"/>
      <c r="K39" s="274" t="s">
        <v>32</v>
      </c>
      <c r="L39" s="274"/>
      <c r="M39" s="274" t="s">
        <v>33</v>
      </c>
      <c r="N39" s="274"/>
      <c r="O39" s="274" t="s">
        <v>35</v>
      </c>
      <c r="P39" s="274"/>
      <c r="Q39" s="274" t="s">
        <v>32</v>
      </c>
      <c r="R39" s="274"/>
      <c r="S39" s="274" t="s">
        <v>33</v>
      </c>
      <c r="T39" s="274"/>
      <c r="U39" s="274" t="s">
        <v>35</v>
      </c>
      <c r="V39" s="274"/>
      <c r="W39" s="274" t="s">
        <v>32</v>
      </c>
      <c r="X39" s="274"/>
      <c r="Y39" s="274" t="s">
        <v>33</v>
      </c>
      <c r="Z39" s="274"/>
      <c r="AA39" s="274" t="s">
        <v>35</v>
      </c>
      <c r="AB39" s="274"/>
    </row>
    <row r="40" spans="2:28">
      <c r="B40" s="204"/>
      <c r="C40" s="204"/>
      <c r="D40" s="190"/>
      <c r="E40" s="274"/>
      <c r="F40" s="274"/>
      <c r="G40" s="274" t="s">
        <v>34</v>
      </c>
      <c r="H40" s="274"/>
      <c r="I40" s="274"/>
      <c r="J40" s="274"/>
      <c r="K40" s="274"/>
      <c r="L40" s="274"/>
      <c r="M40" s="274" t="s">
        <v>34</v>
      </c>
      <c r="N40" s="274"/>
      <c r="O40" s="274"/>
      <c r="P40" s="274"/>
      <c r="Q40" s="274"/>
      <c r="R40" s="274"/>
      <c r="S40" s="274" t="s">
        <v>34</v>
      </c>
      <c r="T40" s="274"/>
      <c r="U40" s="274"/>
      <c r="V40" s="274"/>
      <c r="W40" s="274"/>
      <c r="X40" s="274"/>
      <c r="Y40" s="274" t="s">
        <v>34</v>
      </c>
      <c r="Z40" s="274"/>
      <c r="AA40" s="274"/>
      <c r="AB40" s="274"/>
    </row>
    <row r="41" spans="2:28" ht="24">
      <c r="B41" s="204"/>
      <c r="C41" s="204"/>
      <c r="D41" s="190"/>
      <c r="E41" s="12" t="s">
        <v>36</v>
      </c>
      <c r="F41" s="12" t="s">
        <v>37</v>
      </c>
      <c r="G41" s="12" t="s">
        <v>36</v>
      </c>
      <c r="H41" s="12" t="s">
        <v>37</v>
      </c>
      <c r="I41" s="12" t="s">
        <v>36</v>
      </c>
      <c r="J41" s="12" t="s">
        <v>37</v>
      </c>
      <c r="K41" s="12" t="s">
        <v>36</v>
      </c>
      <c r="L41" s="12" t="s">
        <v>37</v>
      </c>
      <c r="M41" s="12" t="s">
        <v>36</v>
      </c>
      <c r="N41" s="12" t="s">
        <v>37</v>
      </c>
      <c r="O41" s="12" t="s">
        <v>36</v>
      </c>
      <c r="P41" s="12" t="s">
        <v>37</v>
      </c>
      <c r="Q41" s="12" t="s">
        <v>36</v>
      </c>
      <c r="R41" s="12" t="s">
        <v>37</v>
      </c>
      <c r="S41" s="12" t="s">
        <v>36</v>
      </c>
      <c r="T41" s="12" t="s">
        <v>37</v>
      </c>
      <c r="U41" s="12" t="s">
        <v>36</v>
      </c>
      <c r="V41" s="12" t="s">
        <v>37</v>
      </c>
      <c r="W41" s="12" t="s">
        <v>36</v>
      </c>
      <c r="X41" s="12" t="s">
        <v>37</v>
      </c>
      <c r="Y41" s="12" t="s">
        <v>36</v>
      </c>
      <c r="Z41" s="12" t="s">
        <v>37</v>
      </c>
      <c r="AA41" s="12" t="s">
        <v>36</v>
      </c>
      <c r="AB41" s="12" t="s">
        <v>37</v>
      </c>
    </row>
    <row r="42" spans="2:28" s="1" customFormat="1">
      <c r="B42" s="101"/>
      <c r="C42" s="145"/>
      <c r="D42" s="145"/>
      <c r="E42" s="101">
        <v>7</v>
      </c>
      <c r="F42" s="101">
        <v>22</v>
      </c>
      <c r="G42" s="101">
        <v>5</v>
      </c>
      <c r="H42" s="101">
        <v>33</v>
      </c>
      <c r="I42" s="101">
        <v>12</v>
      </c>
      <c r="J42" s="101">
        <v>55</v>
      </c>
      <c r="K42" s="101">
        <v>6</v>
      </c>
      <c r="L42" s="101">
        <v>14</v>
      </c>
      <c r="M42" s="101">
        <v>5</v>
      </c>
      <c r="N42" s="101">
        <v>16</v>
      </c>
      <c r="O42" s="101">
        <v>11</v>
      </c>
      <c r="P42" s="101">
        <v>30</v>
      </c>
      <c r="Q42" s="101">
        <v>1</v>
      </c>
      <c r="R42" s="101">
        <v>8</v>
      </c>
      <c r="S42" s="101">
        <v>0</v>
      </c>
      <c r="T42" s="101">
        <v>17</v>
      </c>
      <c r="U42" s="101">
        <v>1</v>
      </c>
      <c r="V42" s="101">
        <v>25</v>
      </c>
      <c r="W42" s="146">
        <v>0.14000000000000001</v>
      </c>
      <c r="X42" s="146">
        <v>0.36</v>
      </c>
      <c r="Y42" s="146">
        <v>0</v>
      </c>
      <c r="Z42" s="146">
        <v>0.51</v>
      </c>
      <c r="AA42" s="146">
        <v>0.08</v>
      </c>
      <c r="AB42" s="146">
        <v>0.45</v>
      </c>
    </row>
    <row r="43" spans="2:28">
      <c r="B43" s="13"/>
      <c r="C43" s="68"/>
      <c r="D43" s="68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2:28">
      <c r="B44" s="188" t="s">
        <v>35</v>
      </c>
      <c r="C44" s="188"/>
      <c r="D44" s="68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</sheetData>
  <mergeCells count="64">
    <mergeCell ref="B44:C44"/>
    <mergeCell ref="K38:P38"/>
    <mergeCell ref="Q38:V38"/>
    <mergeCell ref="W38:AB38"/>
    <mergeCell ref="E39:F40"/>
    <mergeCell ref="G39:H39"/>
    <mergeCell ref="I39:J40"/>
    <mergeCell ref="K39:L40"/>
    <mergeCell ref="M39:N39"/>
    <mergeCell ref="O39:P40"/>
    <mergeCell ref="Q39:R40"/>
    <mergeCell ref="S39:T39"/>
    <mergeCell ref="U39:V40"/>
    <mergeCell ref="W39:X40"/>
    <mergeCell ref="Y39:Z39"/>
    <mergeCell ref="AA39:AB40"/>
    <mergeCell ref="M40:N40"/>
    <mergeCell ref="S40:T40"/>
    <mergeCell ref="Y40:Z40"/>
    <mergeCell ref="D31:H31"/>
    <mergeCell ref="I31:M31"/>
    <mergeCell ref="G40:H40"/>
    <mergeCell ref="B37:I37"/>
    <mergeCell ref="B38:B41"/>
    <mergeCell ref="C38:C41"/>
    <mergeCell ref="D38:D41"/>
    <mergeCell ref="E38:J38"/>
    <mergeCell ref="C24:C25"/>
    <mergeCell ref="B24:B25"/>
    <mergeCell ref="B30:E30"/>
    <mergeCell ref="B31:B32"/>
    <mergeCell ref="C31:C32"/>
    <mergeCell ref="D24:F24"/>
    <mergeCell ref="G24:I24"/>
    <mergeCell ref="J24:L24"/>
    <mergeCell ref="M24:O24"/>
    <mergeCell ref="Y16:AA16"/>
    <mergeCell ref="AB16:AD16"/>
    <mergeCell ref="AE16:AG16"/>
    <mergeCell ref="AH16:AJ16"/>
    <mergeCell ref="AK16:AM16"/>
    <mergeCell ref="C5:C7"/>
    <mergeCell ref="B23:E23"/>
    <mergeCell ref="J16:L16"/>
    <mergeCell ref="M16:O16"/>
    <mergeCell ref="P16:R16"/>
    <mergeCell ref="B21:C21"/>
    <mergeCell ref="P6:R6"/>
    <mergeCell ref="B2:C2"/>
    <mergeCell ref="S16:U16"/>
    <mergeCell ref="V16:X16"/>
    <mergeCell ref="B11:C11"/>
    <mergeCell ref="B4:D4"/>
    <mergeCell ref="B15:B17"/>
    <mergeCell ref="C15:C17"/>
    <mergeCell ref="D15:R15"/>
    <mergeCell ref="D16:F16"/>
    <mergeCell ref="G16:I16"/>
    <mergeCell ref="D6:F6"/>
    <mergeCell ref="G6:I6"/>
    <mergeCell ref="J6:L6"/>
    <mergeCell ref="M6:O6"/>
    <mergeCell ref="D5:R5"/>
    <mergeCell ref="B5:B7"/>
  </mergeCells>
  <pageMargins left="0.3" right="0.45" top="0.57999999999999996" bottom="0.75" header="0.3" footer="0.3"/>
  <pageSetup scale="7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W43"/>
  <sheetViews>
    <sheetView workbookViewId="0">
      <selection sqref="A1:XFD1048576"/>
    </sheetView>
  </sheetViews>
  <sheetFormatPr defaultRowHeight="15"/>
  <cols>
    <col min="1" max="1" width="2.7109375" customWidth="1"/>
    <col min="2" max="2" width="5.5703125" customWidth="1"/>
    <col min="3" max="3" width="14.5703125" customWidth="1"/>
    <col min="4" max="4" width="6" bestFit="1" customWidth="1"/>
    <col min="5" max="5" width="8.140625" bestFit="1" customWidth="1"/>
    <col min="6" max="6" width="4.5703125" customWidth="1"/>
    <col min="7" max="7" width="3.28515625" bestFit="1" customWidth="1"/>
    <col min="8" max="8" width="5.140625" customWidth="1"/>
    <col min="9" max="11" width="3.28515625" bestFit="1" customWidth="1"/>
    <col min="12" max="12" width="9" customWidth="1"/>
    <col min="13" max="18" width="3.28515625" bestFit="1" customWidth="1"/>
    <col min="19" max="19" width="3.85546875" bestFit="1" customWidth="1"/>
    <col min="20" max="30" width="3.28515625" bestFit="1" customWidth="1"/>
    <col min="31" max="31" width="3.85546875" bestFit="1" customWidth="1"/>
    <col min="32" max="38" width="3.28515625" bestFit="1" customWidth="1"/>
    <col min="39" max="39" width="5.85546875" customWidth="1"/>
    <col min="40" max="44" width="3.28515625" bestFit="1" customWidth="1"/>
    <col min="45" max="45" width="3.85546875" bestFit="1" customWidth="1"/>
    <col min="46" max="46" width="3.28515625" bestFit="1" customWidth="1"/>
    <col min="47" max="47" width="3.85546875" bestFit="1" customWidth="1"/>
    <col min="48" max="48" width="3.28515625" bestFit="1" customWidth="1"/>
    <col min="49" max="49" width="7.28515625" customWidth="1"/>
  </cols>
  <sheetData>
    <row r="1" spans="2:49" ht="15.75" thickBot="1"/>
    <row r="2" spans="2:49" s="155" customFormat="1" ht="33.75" customHeight="1" thickBot="1">
      <c r="B2" s="278" t="s">
        <v>259</v>
      </c>
      <c r="C2" s="279"/>
    </row>
    <row r="3" spans="2:49" ht="13.5" customHeight="1" thickBot="1"/>
    <row r="4" spans="2:49" s="155" customFormat="1" ht="43.5" customHeight="1" thickBot="1">
      <c r="B4" s="205" t="s">
        <v>190</v>
      </c>
      <c r="C4" s="206"/>
      <c r="D4" s="206"/>
      <c r="E4" s="206"/>
      <c r="F4" s="206"/>
      <c r="G4" s="206"/>
      <c r="H4" s="207"/>
    </row>
    <row r="5" spans="2:49" ht="100.5" customHeight="1">
      <c r="B5" s="251" t="s">
        <v>12</v>
      </c>
      <c r="C5" s="281" t="s">
        <v>73</v>
      </c>
      <c r="D5" s="277" t="s">
        <v>177</v>
      </c>
      <c r="E5" s="277" t="s">
        <v>178</v>
      </c>
      <c r="F5" s="277" t="s">
        <v>155</v>
      </c>
      <c r="G5" s="277"/>
      <c r="H5" s="277" t="s">
        <v>156</v>
      </c>
      <c r="I5" s="276"/>
      <c r="J5" s="276" t="s">
        <v>157</v>
      </c>
      <c r="K5" s="276"/>
      <c r="L5" s="276" t="s">
        <v>158</v>
      </c>
      <c r="M5" s="276"/>
      <c r="N5" s="276" t="s">
        <v>159</v>
      </c>
      <c r="O5" s="276"/>
      <c r="P5" s="276" t="s">
        <v>160</v>
      </c>
      <c r="Q5" s="276"/>
      <c r="R5" s="276" t="s">
        <v>161</v>
      </c>
      <c r="S5" s="276"/>
      <c r="T5" s="276" t="s">
        <v>162</v>
      </c>
      <c r="U5" s="276"/>
      <c r="V5" s="276" t="s">
        <v>163</v>
      </c>
      <c r="W5" s="276"/>
      <c r="X5" s="276" t="s">
        <v>164</v>
      </c>
      <c r="Y5" s="276"/>
      <c r="Z5" s="276" t="s">
        <v>165</v>
      </c>
      <c r="AA5" s="276"/>
      <c r="AB5" s="276" t="s">
        <v>166</v>
      </c>
      <c r="AC5" s="276"/>
      <c r="AD5" s="276" t="s">
        <v>167</v>
      </c>
      <c r="AE5" s="276"/>
      <c r="AF5" s="276" t="s">
        <v>168</v>
      </c>
      <c r="AG5" s="276"/>
      <c r="AH5" s="276" t="s">
        <v>169</v>
      </c>
      <c r="AI5" s="276"/>
      <c r="AJ5" s="276" t="s">
        <v>170</v>
      </c>
      <c r="AK5" s="276"/>
      <c r="AL5" s="276" t="s">
        <v>171</v>
      </c>
      <c r="AM5" s="276"/>
      <c r="AN5" s="276" t="s">
        <v>172</v>
      </c>
      <c r="AO5" s="276"/>
      <c r="AP5" s="276" t="s">
        <v>173</v>
      </c>
      <c r="AQ5" s="276"/>
      <c r="AR5" s="276" t="s">
        <v>174</v>
      </c>
      <c r="AS5" s="276"/>
      <c r="AT5" s="276" t="s">
        <v>175</v>
      </c>
      <c r="AU5" s="276"/>
      <c r="AV5" s="276" t="s">
        <v>176</v>
      </c>
      <c r="AW5" s="276"/>
    </row>
    <row r="6" spans="2:49" ht="76.5" customHeight="1">
      <c r="B6" s="250"/>
      <c r="C6" s="282"/>
      <c r="D6" s="280"/>
      <c r="E6" s="280"/>
      <c r="F6" s="57" t="s">
        <v>179</v>
      </c>
      <c r="G6" s="57" t="s">
        <v>20</v>
      </c>
      <c r="H6" s="58" t="s">
        <v>179</v>
      </c>
      <c r="I6" s="57" t="s">
        <v>20</v>
      </c>
      <c r="J6" s="58" t="s">
        <v>179</v>
      </c>
      <c r="K6" s="57" t="s">
        <v>20</v>
      </c>
      <c r="L6" s="58" t="s">
        <v>179</v>
      </c>
      <c r="M6" s="57" t="s">
        <v>20</v>
      </c>
      <c r="N6" s="58" t="s">
        <v>179</v>
      </c>
      <c r="O6" s="57" t="s">
        <v>20</v>
      </c>
      <c r="P6" s="58" t="s">
        <v>179</v>
      </c>
      <c r="Q6" s="57" t="s">
        <v>20</v>
      </c>
      <c r="R6" s="58" t="s">
        <v>179</v>
      </c>
      <c r="S6" s="57" t="s">
        <v>20</v>
      </c>
      <c r="T6" s="58" t="s">
        <v>179</v>
      </c>
      <c r="U6" s="57" t="s">
        <v>20</v>
      </c>
      <c r="V6" s="58" t="s">
        <v>179</v>
      </c>
      <c r="W6" s="57" t="s">
        <v>20</v>
      </c>
      <c r="X6" s="58" t="s">
        <v>179</v>
      </c>
      <c r="Y6" s="57" t="s">
        <v>20</v>
      </c>
      <c r="Z6" s="58" t="s">
        <v>179</v>
      </c>
      <c r="AA6" s="57" t="s">
        <v>20</v>
      </c>
      <c r="AB6" s="58" t="s">
        <v>179</v>
      </c>
      <c r="AC6" s="57" t="s">
        <v>20</v>
      </c>
      <c r="AD6" s="58" t="s">
        <v>179</v>
      </c>
      <c r="AE6" s="57" t="s">
        <v>20</v>
      </c>
      <c r="AF6" s="58" t="s">
        <v>179</v>
      </c>
      <c r="AG6" s="57" t="s">
        <v>20</v>
      </c>
      <c r="AH6" s="58" t="s">
        <v>179</v>
      </c>
      <c r="AI6" s="57" t="s">
        <v>20</v>
      </c>
      <c r="AJ6" s="58" t="s">
        <v>179</v>
      </c>
      <c r="AK6" s="57" t="s">
        <v>20</v>
      </c>
      <c r="AL6" s="58" t="s">
        <v>179</v>
      </c>
      <c r="AM6" s="57" t="s">
        <v>20</v>
      </c>
      <c r="AN6" s="58" t="s">
        <v>179</v>
      </c>
      <c r="AO6" s="57" t="s">
        <v>20</v>
      </c>
      <c r="AP6" s="58" t="s">
        <v>179</v>
      </c>
      <c r="AQ6" s="57" t="s">
        <v>20</v>
      </c>
      <c r="AR6" s="58" t="s">
        <v>179</v>
      </c>
      <c r="AS6" s="57" t="s">
        <v>20</v>
      </c>
      <c r="AT6" s="58" t="s">
        <v>179</v>
      </c>
      <c r="AU6" s="57" t="s">
        <v>20</v>
      </c>
      <c r="AV6" s="58" t="s">
        <v>179</v>
      </c>
      <c r="AW6" s="57" t="s">
        <v>20</v>
      </c>
    </row>
    <row r="7" spans="2:49">
      <c r="B7" s="2">
        <v>1</v>
      </c>
      <c r="C7" s="2" t="s">
        <v>367</v>
      </c>
      <c r="D7" s="2">
        <v>36421</v>
      </c>
      <c r="E7" s="2">
        <v>1674</v>
      </c>
      <c r="F7" s="2">
        <v>6</v>
      </c>
      <c r="G7" s="2"/>
      <c r="H7" s="2">
        <v>3</v>
      </c>
      <c r="I7" s="2"/>
      <c r="J7" s="2">
        <v>1</v>
      </c>
      <c r="K7" s="2"/>
      <c r="L7" s="2">
        <v>0</v>
      </c>
      <c r="M7" s="2"/>
      <c r="N7" s="2">
        <v>1</v>
      </c>
      <c r="O7" s="2"/>
      <c r="P7" s="2">
        <v>1</v>
      </c>
      <c r="Q7" s="2"/>
      <c r="R7" s="2"/>
      <c r="S7" s="2" t="s">
        <v>269</v>
      </c>
      <c r="T7" s="2">
        <v>1</v>
      </c>
      <c r="U7" s="2"/>
      <c r="V7" s="2">
        <v>1</v>
      </c>
      <c r="W7" s="2"/>
      <c r="X7" s="2">
        <v>1</v>
      </c>
      <c r="Y7" s="2"/>
      <c r="Z7" s="2">
        <v>2</v>
      </c>
      <c r="AA7" s="2"/>
      <c r="AB7" s="2">
        <v>1</v>
      </c>
      <c r="AC7" s="2"/>
      <c r="AD7" s="2"/>
      <c r="AE7" s="2" t="s">
        <v>269</v>
      </c>
      <c r="AF7" s="2">
        <v>1</v>
      </c>
      <c r="AG7" s="2"/>
      <c r="AH7" s="2">
        <v>1</v>
      </c>
      <c r="AI7" s="2"/>
      <c r="AJ7" s="2">
        <v>1</v>
      </c>
      <c r="AK7" s="2"/>
      <c r="AL7" s="2">
        <v>1</v>
      </c>
      <c r="AM7" s="2"/>
      <c r="AN7" s="2">
        <v>1</v>
      </c>
      <c r="AO7" s="2"/>
      <c r="AP7" s="2">
        <v>1</v>
      </c>
      <c r="AQ7" s="2"/>
      <c r="AR7" s="2"/>
      <c r="AS7" s="2" t="s">
        <v>269</v>
      </c>
      <c r="AT7" s="2"/>
      <c r="AU7" s="2" t="s">
        <v>269</v>
      </c>
      <c r="AV7" s="2">
        <v>16</v>
      </c>
      <c r="AW7" s="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2:4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2:4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2:4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2:4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2:4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2:4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2:4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2:4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2" spans="2:49" ht="56.25" customHeight="1">
      <c r="B22" s="284" t="s">
        <v>416</v>
      </c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</row>
    <row r="23" spans="2:49" ht="57.75" customHeight="1">
      <c r="B23" s="246" t="s">
        <v>12</v>
      </c>
      <c r="C23" s="273" t="s">
        <v>73</v>
      </c>
      <c r="D23" s="283" t="s">
        <v>180</v>
      </c>
      <c r="E23" s="283"/>
      <c r="F23" s="283" t="s">
        <v>181</v>
      </c>
      <c r="G23" s="283"/>
      <c r="H23" s="283" t="s">
        <v>182</v>
      </c>
      <c r="I23" s="283"/>
      <c r="J23" s="283" t="s">
        <v>183</v>
      </c>
      <c r="K23" s="283"/>
      <c r="L23" s="283" t="s">
        <v>184</v>
      </c>
      <c r="M23" s="283"/>
      <c r="N23" s="283" t="s">
        <v>185</v>
      </c>
      <c r="O23" s="283"/>
      <c r="P23" s="283" t="s">
        <v>186</v>
      </c>
      <c r="Q23" s="283"/>
      <c r="R23" s="283" t="s">
        <v>187</v>
      </c>
      <c r="S23" s="283"/>
      <c r="T23" s="283" t="s">
        <v>188</v>
      </c>
      <c r="U23" s="283"/>
      <c r="V23" s="286"/>
      <c r="W23" s="286"/>
    </row>
    <row r="24" spans="2:49" ht="65.25">
      <c r="B24" s="246"/>
      <c r="C24" s="273"/>
      <c r="D24" s="59" t="s">
        <v>189</v>
      </c>
      <c r="E24" s="59" t="s">
        <v>19</v>
      </c>
      <c r="F24" s="59" t="s">
        <v>189</v>
      </c>
      <c r="G24" s="59" t="s">
        <v>19</v>
      </c>
      <c r="H24" s="59" t="s">
        <v>189</v>
      </c>
      <c r="I24" s="59" t="s">
        <v>19</v>
      </c>
      <c r="J24" s="59" t="s">
        <v>189</v>
      </c>
      <c r="K24" s="59" t="s">
        <v>19</v>
      </c>
      <c r="L24" s="59" t="s">
        <v>189</v>
      </c>
      <c r="M24" s="59" t="s">
        <v>19</v>
      </c>
      <c r="N24" s="59" t="s">
        <v>189</v>
      </c>
      <c r="O24" s="59" t="s">
        <v>19</v>
      </c>
      <c r="P24" s="59" t="s">
        <v>189</v>
      </c>
      <c r="Q24" s="59" t="s">
        <v>19</v>
      </c>
      <c r="R24" s="59" t="s">
        <v>189</v>
      </c>
      <c r="S24" s="59" t="s">
        <v>19</v>
      </c>
      <c r="T24" s="59" t="s">
        <v>189</v>
      </c>
      <c r="U24" s="59" t="s">
        <v>19</v>
      </c>
      <c r="V24" s="72"/>
      <c r="W24" s="72"/>
    </row>
    <row r="25" spans="2:49" ht="33.75" customHeight="1">
      <c r="B25" s="100">
        <v>1</v>
      </c>
      <c r="C25" s="101" t="s">
        <v>365</v>
      </c>
      <c r="D25" s="100">
        <v>1</v>
      </c>
      <c r="E25" s="100">
        <v>1</v>
      </c>
      <c r="F25" s="100">
        <v>1</v>
      </c>
      <c r="G25" s="100">
        <v>1</v>
      </c>
      <c r="H25" s="100">
        <v>25</v>
      </c>
      <c r="I25" s="100">
        <v>13</v>
      </c>
      <c r="J25" s="100">
        <v>6</v>
      </c>
      <c r="K25" s="100">
        <v>6</v>
      </c>
      <c r="L25" s="100">
        <v>11</v>
      </c>
      <c r="M25" s="100">
        <v>6</v>
      </c>
      <c r="N25" s="100">
        <v>3</v>
      </c>
      <c r="O25" s="100">
        <v>3</v>
      </c>
      <c r="P25" s="100">
        <v>1</v>
      </c>
      <c r="Q25" s="100">
        <v>1</v>
      </c>
      <c r="R25" s="100">
        <v>1</v>
      </c>
      <c r="S25" s="100">
        <v>1</v>
      </c>
      <c r="T25" s="100">
        <v>1</v>
      </c>
      <c r="U25" s="100">
        <v>1</v>
      </c>
      <c r="V25" s="73"/>
      <c r="W25" s="73"/>
    </row>
    <row r="26" spans="2:49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73"/>
      <c r="W26" s="73"/>
    </row>
    <row r="27" spans="2:4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73"/>
      <c r="W27" s="73"/>
    </row>
    <row r="28" spans="2:4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73"/>
      <c r="W28" s="73"/>
    </row>
    <row r="29" spans="2:4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73"/>
      <c r="W29" s="73"/>
    </row>
    <row r="30" spans="2:49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73"/>
      <c r="W30" s="73"/>
    </row>
    <row r="31" spans="2:4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73"/>
      <c r="W31" s="73"/>
    </row>
    <row r="32" spans="2:4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73"/>
      <c r="W32" s="73"/>
    </row>
    <row r="33" spans="2:2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73"/>
      <c r="W33" s="73"/>
    </row>
    <row r="34" spans="2:23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73"/>
      <c r="W34" s="73"/>
    </row>
    <row r="35" spans="2:2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73"/>
      <c r="W35" s="73"/>
    </row>
    <row r="36" spans="2:2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73"/>
      <c r="W36" s="73"/>
    </row>
    <row r="37" spans="2:2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73"/>
      <c r="W37" s="73"/>
    </row>
    <row r="38" spans="2:2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73"/>
      <c r="W38" s="73"/>
    </row>
    <row r="39" spans="2:2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74"/>
      <c r="W39" s="74"/>
    </row>
    <row r="40" spans="2:23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74"/>
      <c r="W40" s="74"/>
    </row>
    <row r="41" spans="2:23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74"/>
      <c r="W41" s="74"/>
    </row>
    <row r="42" spans="2:23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74"/>
      <c r="W42" s="74"/>
    </row>
    <row r="43" spans="2:2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74"/>
      <c r="W43" s="74"/>
    </row>
  </sheetData>
  <mergeCells count="41">
    <mergeCell ref="V23:W23"/>
    <mergeCell ref="B23:B24"/>
    <mergeCell ref="C23:C24"/>
    <mergeCell ref="H23:I23"/>
    <mergeCell ref="J23:K23"/>
    <mergeCell ref="L23:M23"/>
    <mergeCell ref="N23:O23"/>
    <mergeCell ref="P23:Q23"/>
    <mergeCell ref="R23:S23"/>
    <mergeCell ref="B5:B6"/>
    <mergeCell ref="C5:C6"/>
    <mergeCell ref="D23:E23"/>
    <mergeCell ref="F23:G23"/>
    <mergeCell ref="B4:H4"/>
    <mergeCell ref="B22:U22"/>
    <mergeCell ref="T23:U23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P5:Q5"/>
  </mergeCells>
  <pageMargins left="0.21" right="0.14000000000000001" top="0.51" bottom="0.76" header="0.3" footer="0.3"/>
  <pageSetup paperSize="9" scale="5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8" sqref="A8:XFD9"/>
    </sheetView>
  </sheetViews>
  <sheetFormatPr defaultRowHeight="15"/>
  <cols>
    <col min="1" max="1" width="5" customWidth="1"/>
    <col min="2" max="2" width="13.42578125" customWidth="1"/>
    <col min="3" max="3" width="17" customWidth="1"/>
    <col min="4" max="4" width="28.85546875" customWidth="1"/>
    <col min="5" max="5" width="30.140625" customWidth="1"/>
    <col min="6" max="6" width="31.42578125" customWidth="1"/>
  </cols>
  <sheetData>
    <row r="1" spans="1:6" ht="15.75" thickBot="1"/>
    <row r="2" spans="1:6" ht="36.75" customHeight="1" thickBot="1">
      <c r="A2" s="278" t="s">
        <v>260</v>
      </c>
      <c r="B2" s="279"/>
    </row>
    <row r="3" spans="1:6" ht="15.75" thickBot="1"/>
    <row r="4" spans="1:6" ht="15.75">
      <c r="A4" s="240" t="s">
        <v>195</v>
      </c>
      <c r="B4" s="241"/>
      <c r="C4" s="241"/>
      <c r="D4" s="241"/>
      <c r="E4" s="241"/>
      <c r="F4" s="242"/>
    </row>
    <row r="5" spans="1:6" ht="54" customHeight="1">
      <c r="A5" s="5" t="s">
        <v>415</v>
      </c>
      <c r="B5" s="4" t="s">
        <v>73</v>
      </c>
      <c r="C5" s="60" t="s">
        <v>191</v>
      </c>
      <c r="D5" s="9" t="s">
        <v>192</v>
      </c>
      <c r="E5" s="102" t="s">
        <v>193</v>
      </c>
      <c r="F5" s="9" t="s">
        <v>194</v>
      </c>
    </row>
    <row r="6" spans="1:6" ht="47.25">
      <c r="A6" s="100">
        <v>1</v>
      </c>
      <c r="B6" s="63" t="s">
        <v>365</v>
      </c>
      <c r="C6" s="100" t="s">
        <v>289</v>
      </c>
      <c r="D6" s="100" t="s">
        <v>392</v>
      </c>
      <c r="E6" s="100" t="s">
        <v>32</v>
      </c>
      <c r="F6" s="100" t="s">
        <v>393</v>
      </c>
    </row>
    <row r="7" spans="1:6">
      <c r="A7" s="2"/>
      <c r="B7" s="2"/>
      <c r="C7" s="2"/>
      <c r="D7" s="2"/>
      <c r="E7" s="2"/>
      <c r="F7" s="2"/>
    </row>
    <row r="8" spans="1:6" ht="15.75" thickBot="1"/>
    <row r="9" spans="1:6" ht="33" customHeight="1" thickBot="1">
      <c r="A9" s="218" t="s">
        <v>418</v>
      </c>
      <c r="B9" s="228"/>
      <c r="C9" s="228"/>
      <c r="D9" s="228"/>
      <c r="E9" s="229"/>
    </row>
    <row r="10" spans="1:6" ht="69" customHeight="1">
      <c r="A10" s="61" t="s">
        <v>417</v>
      </c>
      <c r="B10" s="62" t="s">
        <v>73</v>
      </c>
      <c r="C10" s="63" t="s">
        <v>191</v>
      </c>
      <c r="D10" s="64" t="s">
        <v>196</v>
      </c>
      <c r="E10" s="65" t="s">
        <v>193</v>
      </c>
    </row>
    <row r="11" spans="1:6" s="141" customFormat="1" ht="47.25">
      <c r="A11" s="100">
        <v>1</v>
      </c>
      <c r="B11" s="63" t="s">
        <v>365</v>
      </c>
      <c r="C11" s="101" t="s">
        <v>343</v>
      </c>
      <c r="D11" s="100" t="s">
        <v>341</v>
      </c>
      <c r="E11" s="100" t="s">
        <v>342</v>
      </c>
    </row>
    <row r="12" spans="1:6">
      <c r="A12" s="2"/>
      <c r="B12" s="2"/>
      <c r="C12" s="2"/>
      <c r="D12" s="2"/>
      <c r="E12" s="2"/>
    </row>
    <row r="13" spans="1:6">
      <c r="A13" s="2"/>
      <c r="B13" s="2"/>
      <c r="C13" s="2"/>
      <c r="D13" s="2"/>
      <c r="E13" s="2"/>
    </row>
    <row r="14" spans="1:6">
      <c r="A14" s="2"/>
      <c r="B14" s="2"/>
      <c r="C14" s="2"/>
      <c r="D14" s="2"/>
      <c r="E14" s="2"/>
    </row>
    <row r="16" spans="1:6" ht="15.75">
      <c r="A16" s="287" t="s">
        <v>197</v>
      </c>
      <c r="B16" s="285"/>
      <c r="C16" s="285"/>
      <c r="D16" s="285"/>
      <c r="E16" s="285"/>
      <c r="F16" s="285"/>
    </row>
    <row r="17" spans="1:6" ht="42.75">
      <c r="A17" s="5" t="s">
        <v>415</v>
      </c>
      <c r="B17" s="4" t="s">
        <v>73</v>
      </c>
      <c r="C17" s="60" t="s">
        <v>198</v>
      </c>
      <c r="D17" s="60" t="s">
        <v>199</v>
      </c>
      <c r="E17" s="9" t="s">
        <v>193</v>
      </c>
      <c r="F17" s="9" t="s">
        <v>194</v>
      </c>
    </row>
    <row r="18" spans="1:6" ht="31.5">
      <c r="A18" s="2">
        <v>1</v>
      </c>
      <c r="B18" s="63" t="s">
        <v>366</v>
      </c>
      <c r="C18" s="100" t="s">
        <v>344</v>
      </c>
      <c r="D18" s="100" t="s">
        <v>430</v>
      </c>
      <c r="E18" s="100" t="s">
        <v>32</v>
      </c>
      <c r="F18" s="100" t="s">
        <v>345</v>
      </c>
    </row>
    <row r="19" spans="1:6">
      <c r="A19" s="2"/>
      <c r="B19" s="2"/>
      <c r="C19" s="100"/>
      <c r="D19" s="100"/>
      <c r="E19" s="100"/>
      <c r="F19" s="100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4">
    <mergeCell ref="A4:F4"/>
    <mergeCell ref="A9:E9"/>
    <mergeCell ref="A2:B2"/>
    <mergeCell ref="A16:F16"/>
  </mergeCells>
  <pageMargins left="0.19" right="0.14000000000000001" top="0.33" bottom="0.34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AT23"/>
  <sheetViews>
    <sheetView zoomScale="90" zoomScaleNormal="90" workbookViewId="0">
      <selection sqref="A1:XFD1048576"/>
    </sheetView>
  </sheetViews>
  <sheetFormatPr defaultRowHeight="15"/>
  <cols>
    <col min="1" max="1" width="3.140625" customWidth="1"/>
    <col min="2" max="2" width="5.28515625" customWidth="1"/>
    <col min="3" max="3" width="13.5703125" customWidth="1"/>
    <col min="4" max="4" width="8.140625" bestFit="1" customWidth="1"/>
    <col min="5" max="5" width="6" customWidth="1"/>
    <col min="6" max="6" width="8.5703125" bestFit="1" customWidth="1"/>
    <col min="7" max="7" width="6.140625" bestFit="1" customWidth="1"/>
    <col min="8" max="8" width="8.140625" customWidth="1"/>
    <col min="9" max="9" width="6.140625" bestFit="1" customWidth="1"/>
    <col min="10" max="10" width="8.140625" bestFit="1" customWidth="1"/>
    <col min="11" max="11" width="6.140625" bestFit="1" customWidth="1"/>
    <col min="12" max="12" width="10.85546875" customWidth="1"/>
    <col min="13" max="13" width="9.28515625" customWidth="1"/>
    <col min="14" max="14" width="8.5703125" customWidth="1"/>
    <col min="15" max="15" width="8.42578125" bestFit="1" customWidth="1"/>
    <col min="16" max="16" width="6.140625" customWidth="1"/>
    <col min="17" max="17" width="12" customWidth="1"/>
    <col min="18" max="18" width="11.140625" customWidth="1"/>
    <col min="19" max="19" width="8.5703125" customWidth="1"/>
    <col min="20" max="20" width="6.140625" customWidth="1"/>
    <col min="21" max="21" width="8.5703125" customWidth="1"/>
    <col min="22" max="22" width="6.140625" customWidth="1"/>
    <col min="23" max="23" width="8.5703125" customWidth="1"/>
    <col min="24" max="24" width="6.140625" customWidth="1"/>
    <col min="25" max="25" width="8.5703125" customWidth="1"/>
    <col min="26" max="26" width="6.140625" customWidth="1"/>
    <col min="27" max="27" width="8.5703125" customWidth="1"/>
    <col min="28" max="28" width="6.140625" customWidth="1"/>
    <col min="29" max="29" width="8.5703125" customWidth="1"/>
    <col min="30" max="30" width="6.140625" customWidth="1"/>
    <col min="31" max="31" width="10.5703125" customWidth="1"/>
    <col min="32" max="32" width="8.85546875" customWidth="1"/>
    <col min="33" max="33" width="8.5703125" customWidth="1"/>
    <col min="34" max="34" width="6.140625" customWidth="1"/>
    <col min="35" max="35" width="8.5703125" customWidth="1"/>
    <col min="36" max="36" width="6.140625" customWidth="1"/>
    <col min="37" max="37" width="8.5703125" customWidth="1"/>
    <col min="38" max="38" width="6.140625" customWidth="1"/>
    <col min="39" max="39" width="8.5703125" customWidth="1"/>
    <col min="40" max="40" width="6.140625" customWidth="1"/>
    <col min="41" max="41" width="8.5703125" customWidth="1"/>
    <col min="42" max="42" width="6.140625" customWidth="1"/>
    <col min="43" max="43" width="8.5703125" customWidth="1"/>
    <col min="44" max="44" width="6.140625" customWidth="1"/>
    <col min="45" max="45" width="8.5703125" customWidth="1"/>
    <col min="46" max="46" width="6.140625" customWidth="1"/>
  </cols>
  <sheetData>
    <row r="1" spans="2:46" ht="15.75" thickBot="1"/>
    <row r="2" spans="2:46" s="153" customFormat="1" ht="55.5" customHeight="1" thickBot="1">
      <c r="B2" s="288" t="s">
        <v>431</v>
      </c>
      <c r="C2" s="289"/>
    </row>
    <row r="3" spans="2:46" ht="15.75" thickBot="1"/>
    <row r="4" spans="2:46" ht="15.75">
      <c r="B4" s="290" t="s">
        <v>432</v>
      </c>
      <c r="C4" s="291"/>
      <c r="D4" s="291"/>
      <c r="E4" s="291"/>
      <c r="F4" s="291"/>
      <c r="G4" s="291"/>
      <c r="H4" s="291"/>
      <c r="I4" s="291"/>
      <c r="J4" s="291"/>
      <c r="K4" s="292"/>
    </row>
    <row r="5" spans="2:46">
      <c r="B5" s="246" t="s">
        <v>12</v>
      </c>
      <c r="C5" s="264" t="s">
        <v>73</v>
      </c>
      <c r="D5" s="179" t="s">
        <v>433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 t="s">
        <v>434</v>
      </c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 t="s">
        <v>435</v>
      </c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</row>
    <row r="6" spans="2:46">
      <c r="B6" s="246"/>
      <c r="C6" s="264"/>
      <c r="D6" s="293" t="s">
        <v>200</v>
      </c>
      <c r="E6" s="293"/>
      <c r="F6" s="293" t="s">
        <v>201</v>
      </c>
      <c r="G6" s="293"/>
      <c r="H6" s="293" t="s">
        <v>67</v>
      </c>
      <c r="I6" s="293"/>
      <c r="J6" s="293" t="s">
        <v>202</v>
      </c>
      <c r="K6" s="293"/>
      <c r="L6" s="293" t="s">
        <v>203</v>
      </c>
      <c r="M6" s="293"/>
      <c r="N6" s="293" t="s">
        <v>204</v>
      </c>
      <c r="O6" s="293"/>
      <c r="P6" s="293"/>
      <c r="Q6" s="293" t="s">
        <v>35</v>
      </c>
      <c r="R6" s="293"/>
      <c r="S6" s="294" t="s">
        <v>200</v>
      </c>
      <c r="T6" s="294"/>
      <c r="U6" s="294" t="s">
        <v>201</v>
      </c>
      <c r="V6" s="294"/>
      <c r="W6" s="294" t="s">
        <v>67</v>
      </c>
      <c r="X6" s="294"/>
      <c r="Y6" s="294" t="s">
        <v>202</v>
      </c>
      <c r="Z6" s="294"/>
      <c r="AA6" s="294" t="s">
        <v>203</v>
      </c>
      <c r="AB6" s="294"/>
      <c r="AC6" s="294" t="s">
        <v>204</v>
      </c>
      <c r="AD6" s="294"/>
      <c r="AE6" s="294" t="s">
        <v>35</v>
      </c>
      <c r="AF6" s="294"/>
      <c r="AG6" s="295" t="s">
        <v>200</v>
      </c>
      <c r="AH6" s="295"/>
      <c r="AI6" s="295" t="s">
        <v>201</v>
      </c>
      <c r="AJ6" s="295"/>
      <c r="AK6" s="295" t="s">
        <v>67</v>
      </c>
      <c r="AL6" s="295"/>
      <c r="AM6" s="295" t="s">
        <v>202</v>
      </c>
      <c r="AN6" s="295"/>
      <c r="AO6" s="295" t="s">
        <v>203</v>
      </c>
      <c r="AP6" s="295"/>
      <c r="AQ6" s="295" t="s">
        <v>204</v>
      </c>
      <c r="AR6" s="295"/>
      <c r="AS6" s="295" t="s">
        <v>35</v>
      </c>
      <c r="AT6" s="295"/>
    </row>
    <row r="7" spans="2:46" ht="28.5">
      <c r="B7" s="246"/>
      <c r="C7" s="264"/>
      <c r="D7" s="56" t="s">
        <v>205</v>
      </c>
      <c r="E7" s="56" t="s">
        <v>206</v>
      </c>
      <c r="F7" s="56" t="s">
        <v>205</v>
      </c>
      <c r="G7" s="56" t="s">
        <v>206</v>
      </c>
      <c r="H7" s="56" t="s">
        <v>205</v>
      </c>
      <c r="I7" s="56" t="s">
        <v>206</v>
      </c>
      <c r="J7" s="56" t="s">
        <v>205</v>
      </c>
      <c r="K7" s="56" t="s">
        <v>206</v>
      </c>
      <c r="L7" s="56" t="s">
        <v>205</v>
      </c>
      <c r="M7" s="56" t="s">
        <v>206</v>
      </c>
      <c r="N7" s="56" t="s">
        <v>205</v>
      </c>
      <c r="O7" s="56"/>
      <c r="P7" s="56" t="s">
        <v>206</v>
      </c>
      <c r="Q7" s="56" t="s">
        <v>205</v>
      </c>
      <c r="R7" s="56" t="s">
        <v>206</v>
      </c>
      <c r="S7" s="56" t="s">
        <v>205</v>
      </c>
      <c r="T7" s="56" t="s">
        <v>206</v>
      </c>
      <c r="U7" s="56" t="s">
        <v>205</v>
      </c>
      <c r="V7" s="56" t="s">
        <v>206</v>
      </c>
      <c r="W7" s="56" t="s">
        <v>205</v>
      </c>
      <c r="X7" s="56" t="s">
        <v>206</v>
      </c>
      <c r="Y7" s="56" t="s">
        <v>205</v>
      </c>
      <c r="Z7" s="56" t="s">
        <v>206</v>
      </c>
      <c r="AA7" s="56" t="s">
        <v>205</v>
      </c>
      <c r="AB7" s="56" t="s">
        <v>206</v>
      </c>
      <c r="AC7" s="56" t="s">
        <v>205</v>
      </c>
      <c r="AD7" s="56" t="s">
        <v>206</v>
      </c>
      <c r="AE7" s="56" t="s">
        <v>205</v>
      </c>
      <c r="AF7" s="56" t="s">
        <v>206</v>
      </c>
      <c r="AG7" s="67" t="s">
        <v>205</v>
      </c>
      <c r="AH7" s="67" t="s">
        <v>206</v>
      </c>
      <c r="AI7" s="67" t="s">
        <v>205</v>
      </c>
      <c r="AJ7" s="67" t="s">
        <v>206</v>
      </c>
      <c r="AK7" s="67" t="s">
        <v>205</v>
      </c>
      <c r="AL7" s="67" t="s">
        <v>206</v>
      </c>
      <c r="AM7" s="67" t="s">
        <v>205</v>
      </c>
      <c r="AN7" s="67" t="s">
        <v>206</v>
      </c>
      <c r="AO7" s="67" t="s">
        <v>205</v>
      </c>
      <c r="AP7" s="67" t="s">
        <v>206</v>
      </c>
      <c r="AQ7" s="67" t="s">
        <v>205</v>
      </c>
      <c r="AR7" s="67" t="s">
        <v>206</v>
      </c>
      <c r="AS7" s="67" t="s">
        <v>205</v>
      </c>
      <c r="AT7" s="67" t="s">
        <v>206</v>
      </c>
    </row>
    <row r="8" spans="2:46" s="141" customFormat="1">
      <c r="B8" s="100">
        <v>1</v>
      </c>
      <c r="C8" s="233" t="s">
        <v>365</v>
      </c>
      <c r="D8" s="100" t="s">
        <v>277</v>
      </c>
      <c r="E8" s="100" t="s">
        <v>277</v>
      </c>
      <c r="F8" s="100" t="s">
        <v>273</v>
      </c>
      <c r="G8" s="100"/>
      <c r="H8" s="100"/>
      <c r="I8" s="100"/>
      <c r="J8" s="100"/>
      <c r="K8" s="100"/>
      <c r="L8" s="100">
        <v>15534750</v>
      </c>
      <c r="M8" s="100">
        <v>4660425</v>
      </c>
      <c r="N8" s="100"/>
      <c r="O8" s="100"/>
      <c r="P8" s="100"/>
      <c r="Q8" s="100">
        <v>15534750</v>
      </c>
      <c r="R8" s="100">
        <v>4660425</v>
      </c>
      <c r="S8" s="100" t="s">
        <v>277</v>
      </c>
      <c r="T8" s="100" t="s">
        <v>273</v>
      </c>
      <c r="U8" s="100" t="s">
        <v>273</v>
      </c>
      <c r="V8" s="100" t="s">
        <v>273</v>
      </c>
      <c r="W8" s="100" t="s">
        <v>273</v>
      </c>
      <c r="X8" s="100" t="s">
        <v>273</v>
      </c>
      <c r="Y8" s="100" t="s">
        <v>273</v>
      </c>
      <c r="Z8" s="100" t="s">
        <v>273</v>
      </c>
      <c r="AA8" s="100">
        <v>15534750</v>
      </c>
      <c r="AB8" s="100">
        <v>4660425</v>
      </c>
      <c r="AC8" s="100"/>
      <c r="AD8" s="100"/>
      <c r="AE8" s="100">
        <v>15534750</v>
      </c>
      <c r="AF8" s="100">
        <v>4660425</v>
      </c>
      <c r="AG8" s="100" t="s">
        <v>273</v>
      </c>
      <c r="AH8" s="100" t="s">
        <v>273</v>
      </c>
      <c r="AI8" s="100" t="s">
        <v>273</v>
      </c>
      <c r="AJ8" s="100" t="s">
        <v>273</v>
      </c>
      <c r="AK8" s="100" t="s">
        <v>273</v>
      </c>
      <c r="AL8" s="100" t="s">
        <v>273</v>
      </c>
      <c r="AM8" s="100" t="s">
        <v>273</v>
      </c>
      <c r="AN8" s="100" t="s">
        <v>273</v>
      </c>
      <c r="AO8" s="100">
        <v>70</v>
      </c>
      <c r="AP8" s="100">
        <v>30</v>
      </c>
      <c r="AS8" s="100">
        <v>70</v>
      </c>
      <c r="AT8" s="100">
        <v>30</v>
      </c>
    </row>
    <row r="9" spans="2:46">
      <c r="B9" s="2"/>
      <c r="C9" s="23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2:46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2:46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2:46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2:46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2:46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2:46" ht="15.75" thickBot="1"/>
    <row r="16" spans="2:46" ht="33" customHeight="1" thickBot="1">
      <c r="B16" s="300" t="s">
        <v>436</v>
      </c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2"/>
    </row>
    <row r="17" spans="2:16">
      <c r="B17" s="251" t="s">
        <v>12</v>
      </c>
      <c r="C17" s="249" t="s">
        <v>73</v>
      </c>
      <c r="D17" s="297" t="s">
        <v>212</v>
      </c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8" t="s">
        <v>216</v>
      </c>
      <c r="P17" s="298"/>
    </row>
    <row r="18" spans="2:16" ht="72" customHeight="1">
      <c r="B18" s="246"/>
      <c r="C18" s="299"/>
      <c r="D18" s="295" t="s">
        <v>207</v>
      </c>
      <c r="E18" s="295"/>
      <c r="F18" s="295" t="s">
        <v>208</v>
      </c>
      <c r="G18" s="295"/>
      <c r="H18" s="295" t="s">
        <v>211</v>
      </c>
      <c r="I18" s="295"/>
      <c r="J18" s="295" t="s">
        <v>209</v>
      </c>
      <c r="K18" s="295"/>
      <c r="L18" s="295" t="s">
        <v>210</v>
      </c>
      <c r="M18" s="295"/>
      <c r="N18" s="66" t="s">
        <v>215</v>
      </c>
      <c r="O18" s="296" t="s">
        <v>213</v>
      </c>
      <c r="P18" s="296" t="s">
        <v>214</v>
      </c>
    </row>
    <row r="19" spans="2:16" ht="72" customHeight="1">
      <c r="B19" s="246"/>
      <c r="C19" s="299"/>
      <c r="D19" s="56" t="s">
        <v>205</v>
      </c>
      <c r="E19" s="56" t="s">
        <v>206</v>
      </c>
      <c r="F19" s="56" t="s">
        <v>205</v>
      </c>
      <c r="G19" s="56" t="s">
        <v>206</v>
      </c>
      <c r="H19" s="56" t="s">
        <v>205</v>
      </c>
      <c r="I19" s="56" t="s">
        <v>206</v>
      </c>
      <c r="J19" s="56" t="s">
        <v>205</v>
      </c>
      <c r="K19" s="56" t="s">
        <v>206</v>
      </c>
      <c r="L19" s="56" t="s">
        <v>205</v>
      </c>
      <c r="M19" s="56" t="s">
        <v>206</v>
      </c>
      <c r="N19" s="56"/>
      <c r="O19" s="296"/>
      <c r="P19" s="296"/>
    </row>
    <row r="20" spans="2:16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2:16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16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</sheetData>
  <mergeCells count="41">
    <mergeCell ref="D17:N17"/>
    <mergeCell ref="O17:P17"/>
    <mergeCell ref="C17:C19"/>
    <mergeCell ref="B17:B19"/>
    <mergeCell ref="B16:P16"/>
    <mergeCell ref="AS6:AT6"/>
    <mergeCell ref="AG5:AT5"/>
    <mergeCell ref="D18:E18"/>
    <mergeCell ref="F18:G18"/>
    <mergeCell ref="H18:I18"/>
    <mergeCell ref="J18:K18"/>
    <mergeCell ref="L18:M18"/>
    <mergeCell ref="O18:O19"/>
    <mergeCell ref="P18:P19"/>
    <mergeCell ref="AG6:AH6"/>
    <mergeCell ref="AI6:AJ6"/>
    <mergeCell ref="AK6:AL6"/>
    <mergeCell ref="AM6:AN6"/>
    <mergeCell ref="AO6:AP6"/>
    <mergeCell ref="AQ6:AR6"/>
    <mergeCell ref="AE6:AF6"/>
    <mergeCell ref="S5:AF5"/>
    <mergeCell ref="C5:C7"/>
    <mergeCell ref="B5:B7"/>
    <mergeCell ref="AA6:AB6"/>
    <mergeCell ref="AC6:AD6"/>
    <mergeCell ref="Q6:R6"/>
    <mergeCell ref="D5:R5"/>
    <mergeCell ref="N6:P6"/>
    <mergeCell ref="S6:T6"/>
    <mergeCell ref="U6:V6"/>
    <mergeCell ref="W6:X6"/>
    <mergeCell ref="Y6:Z6"/>
    <mergeCell ref="L6:M6"/>
    <mergeCell ref="C8:C9"/>
    <mergeCell ref="B2:C2"/>
    <mergeCell ref="B4:K4"/>
    <mergeCell ref="D6:E6"/>
    <mergeCell ref="F6:G6"/>
    <mergeCell ref="H6:I6"/>
    <mergeCell ref="J6:K6"/>
  </mergeCells>
  <pageMargins left="0.19" right="0.19" top="0.5" bottom="0.75" header="0.3" footer="0.3"/>
  <pageSetup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70"/>
  <sheetViews>
    <sheetView zoomScale="90" zoomScaleNormal="90" workbookViewId="0">
      <selection sqref="A1:XFD1048576"/>
    </sheetView>
  </sheetViews>
  <sheetFormatPr defaultColWidth="13.42578125" defaultRowHeight="15"/>
  <cols>
    <col min="1" max="1" width="8.42578125" customWidth="1"/>
    <col min="2" max="2" width="9.42578125" customWidth="1"/>
    <col min="3" max="3" width="17.42578125" customWidth="1"/>
    <col min="4" max="4" width="10" customWidth="1"/>
    <col min="5" max="5" width="12.140625" customWidth="1"/>
    <col min="6" max="6" width="12.42578125" customWidth="1"/>
    <col min="7" max="7" width="10.5703125" customWidth="1"/>
    <col min="8" max="8" width="13.28515625" style="117" customWidth="1"/>
    <col min="9" max="9" width="9.140625" customWidth="1"/>
    <col min="10" max="10" width="8" customWidth="1"/>
    <col min="12" max="12" width="11.28515625" customWidth="1"/>
  </cols>
  <sheetData>
    <row r="1" spans="1:15" ht="15.75" thickBot="1"/>
    <row r="2" spans="1:15" ht="17.25" thickBot="1">
      <c r="A2" s="319" t="s">
        <v>261</v>
      </c>
      <c r="B2" s="320"/>
      <c r="C2" s="321"/>
    </row>
    <row r="3" spans="1:15" ht="15.75" thickBot="1"/>
    <row r="4" spans="1:15" ht="16.5" thickBot="1">
      <c r="A4" s="252" t="s">
        <v>220</v>
      </c>
      <c r="B4" s="253"/>
      <c r="C4" s="291"/>
      <c r="D4" s="291"/>
      <c r="E4" s="291"/>
      <c r="F4" s="292"/>
    </row>
    <row r="5" spans="1:15" ht="15.75" thickBot="1">
      <c r="A5" s="332" t="s">
        <v>12</v>
      </c>
      <c r="B5" s="335" t="s">
        <v>73</v>
      </c>
      <c r="C5" s="309" t="s">
        <v>221</v>
      </c>
      <c r="D5" s="310"/>
      <c r="E5" s="310"/>
      <c r="F5" s="310"/>
      <c r="G5" s="310"/>
      <c r="H5" s="310"/>
      <c r="I5" s="310"/>
      <c r="J5" s="310"/>
      <c r="K5" s="310"/>
      <c r="L5" s="310"/>
      <c r="M5" s="311"/>
    </row>
    <row r="6" spans="1:15">
      <c r="A6" s="333"/>
      <c r="B6" s="336"/>
      <c r="C6" s="328" t="s">
        <v>222</v>
      </c>
      <c r="D6" s="329"/>
      <c r="E6" s="330"/>
      <c r="F6" s="325" t="s">
        <v>223</v>
      </c>
      <c r="G6" s="326"/>
      <c r="H6" s="326"/>
      <c r="I6" s="326"/>
      <c r="J6" s="326"/>
      <c r="K6" s="326"/>
      <c r="L6" s="327"/>
      <c r="M6" s="312" t="s">
        <v>226</v>
      </c>
    </row>
    <row r="7" spans="1:15" ht="18.75" customHeight="1">
      <c r="A7" s="333"/>
      <c r="B7" s="336"/>
      <c r="C7" s="323" t="s">
        <v>230</v>
      </c>
      <c r="D7" s="322" t="s">
        <v>207</v>
      </c>
      <c r="E7" s="322" t="s">
        <v>208</v>
      </c>
      <c r="F7" s="322" t="s">
        <v>211</v>
      </c>
      <c r="G7" s="322" t="s">
        <v>209</v>
      </c>
      <c r="H7" s="331" t="s">
        <v>210</v>
      </c>
      <c r="I7" s="324" t="s">
        <v>224</v>
      </c>
      <c r="J7" s="324"/>
      <c r="K7" s="324"/>
      <c r="L7" s="324" t="s">
        <v>225</v>
      </c>
      <c r="M7" s="313"/>
    </row>
    <row r="8" spans="1:15" ht="82.5" customHeight="1">
      <c r="A8" s="334"/>
      <c r="B8" s="337"/>
      <c r="C8" s="323"/>
      <c r="D8" s="322"/>
      <c r="E8" s="322"/>
      <c r="F8" s="322"/>
      <c r="G8" s="322"/>
      <c r="H8" s="331"/>
      <c r="I8" s="75" t="s">
        <v>227</v>
      </c>
      <c r="J8" s="75" t="s">
        <v>228</v>
      </c>
      <c r="K8" s="75" t="s">
        <v>229</v>
      </c>
      <c r="L8" s="324"/>
      <c r="M8" s="314"/>
    </row>
    <row r="9" spans="1:15" s="140" customFormat="1" ht="47.25">
      <c r="A9" s="138">
        <v>1</v>
      </c>
      <c r="B9" s="168" t="s">
        <v>365</v>
      </c>
      <c r="C9" s="138">
        <v>0</v>
      </c>
      <c r="D9" s="138">
        <v>15707000</v>
      </c>
      <c r="E9" s="138">
        <v>100000</v>
      </c>
      <c r="F9" s="138">
        <v>28442580</v>
      </c>
      <c r="G9" s="124">
        <v>4439000</v>
      </c>
      <c r="H9" s="139">
        <v>0</v>
      </c>
      <c r="I9" s="138">
        <v>0</v>
      </c>
      <c r="J9" s="138">
        <v>0</v>
      </c>
      <c r="K9" s="138">
        <v>0</v>
      </c>
      <c r="L9" s="138">
        <v>100000</v>
      </c>
      <c r="M9" s="138">
        <f>L9+G9+F9+E9+D9</f>
        <v>48788580</v>
      </c>
      <c r="N9" s="148"/>
      <c r="O9" s="149"/>
    </row>
    <row r="10" spans="1:15">
      <c r="A10" s="2"/>
      <c r="B10" s="2"/>
      <c r="C10" s="2"/>
      <c r="D10" s="2"/>
      <c r="E10" s="2"/>
      <c r="F10" s="2"/>
      <c r="G10" s="2"/>
      <c r="H10" s="118"/>
      <c r="I10" s="2"/>
      <c r="J10" s="2"/>
      <c r="K10" s="2"/>
      <c r="L10" s="2"/>
      <c r="M10" s="2"/>
    </row>
    <row r="11" spans="1:15">
      <c r="A11" s="2"/>
      <c r="B11" s="2"/>
      <c r="C11" s="2"/>
      <c r="D11" s="2"/>
      <c r="E11" s="2"/>
      <c r="F11" s="2"/>
      <c r="G11" s="2"/>
      <c r="H11" s="118"/>
      <c r="I11" s="2"/>
      <c r="J11" s="2"/>
      <c r="K11" s="2"/>
      <c r="L11" s="2"/>
      <c r="M11" s="2"/>
    </row>
    <row r="12" spans="1:15">
      <c r="A12" s="2"/>
      <c r="B12" s="2"/>
      <c r="C12" s="2"/>
      <c r="D12" s="2"/>
      <c r="E12" s="2"/>
      <c r="F12" s="2"/>
      <c r="G12" s="2"/>
      <c r="H12" s="118"/>
      <c r="I12" s="2"/>
      <c r="J12" s="2"/>
      <c r="K12" s="2"/>
      <c r="L12" s="2"/>
      <c r="M12" s="2"/>
    </row>
    <row r="14" spans="1:15" ht="15.75" thickBot="1"/>
    <row r="15" spans="1:15" ht="15.75" thickBot="1">
      <c r="A15" s="315" t="s">
        <v>263</v>
      </c>
      <c r="B15" s="316"/>
      <c r="C15" s="316"/>
      <c r="D15" s="317"/>
    </row>
    <row r="16" spans="1:15" ht="28.5">
      <c r="A16" s="112" t="s">
        <v>12</v>
      </c>
      <c r="B16" s="113" t="s">
        <v>73</v>
      </c>
      <c r="C16" s="114" t="s">
        <v>243</v>
      </c>
      <c r="D16" s="110" t="s">
        <v>244</v>
      </c>
      <c r="E16" s="115" t="s">
        <v>80</v>
      </c>
      <c r="F16" s="115" t="s">
        <v>245</v>
      </c>
      <c r="G16" s="115" t="s">
        <v>246</v>
      </c>
      <c r="H16" s="119" t="s">
        <v>247</v>
      </c>
    </row>
    <row r="17" spans="1:10" ht="114">
      <c r="A17" s="136">
        <v>1</v>
      </c>
      <c r="B17" s="318" t="s">
        <v>365</v>
      </c>
      <c r="C17" s="114" t="s">
        <v>406</v>
      </c>
      <c r="D17" s="110" t="s">
        <v>322</v>
      </c>
      <c r="E17" s="115" t="s">
        <v>321</v>
      </c>
      <c r="F17" s="115">
        <v>250</v>
      </c>
      <c r="G17" s="115">
        <v>300</v>
      </c>
      <c r="H17" s="119">
        <v>250000</v>
      </c>
    </row>
    <row r="18" spans="1:10" ht="57">
      <c r="A18" s="136">
        <v>2</v>
      </c>
      <c r="B18" s="238"/>
      <c r="C18" s="114" t="s">
        <v>409</v>
      </c>
      <c r="D18" s="110" t="s">
        <v>407</v>
      </c>
      <c r="E18" s="115" t="s">
        <v>408</v>
      </c>
      <c r="F18" s="115">
        <v>250</v>
      </c>
      <c r="G18" s="115">
        <v>300</v>
      </c>
      <c r="H18" s="119">
        <v>250000</v>
      </c>
      <c r="J18" s="167"/>
    </row>
    <row r="19" spans="1:10" ht="57">
      <c r="A19" s="136">
        <v>3</v>
      </c>
      <c r="B19" s="238"/>
      <c r="C19" s="114" t="s">
        <v>399</v>
      </c>
      <c r="D19" s="110" t="s">
        <v>398</v>
      </c>
      <c r="E19" s="115" t="s">
        <v>400</v>
      </c>
      <c r="F19" s="115"/>
      <c r="G19" s="115"/>
      <c r="H19" s="119">
        <v>300000</v>
      </c>
    </row>
    <row r="20" spans="1:10" ht="28.5">
      <c r="A20" s="136">
        <v>4</v>
      </c>
      <c r="B20" s="238"/>
      <c r="C20" s="114" t="s">
        <v>401</v>
      </c>
      <c r="D20" s="110" t="s">
        <v>308</v>
      </c>
      <c r="E20" s="115" t="s">
        <v>402</v>
      </c>
      <c r="F20" s="115">
        <v>100</v>
      </c>
      <c r="G20" s="115">
        <v>200</v>
      </c>
      <c r="H20" s="119">
        <v>180000</v>
      </c>
      <c r="J20" s="167"/>
    </row>
    <row r="21" spans="1:10" ht="87" customHeight="1">
      <c r="A21" s="136">
        <v>5</v>
      </c>
      <c r="B21" s="238"/>
      <c r="C21" s="114" t="s">
        <v>323</v>
      </c>
      <c r="D21" s="110" t="s">
        <v>322</v>
      </c>
      <c r="E21" s="115" t="s">
        <v>324</v>
      </c>
      <c r="F21" s="115">
        <v>100</v>
      </c>
      <c r="G21" s="115">
        <v>300</v>
      </c>
      <c r="H21" s="119">
        <v>150000</v>
      </c>
    </row>
    <row r="22" spans="1:10" ht="87" customHeight="1">
      <c r="A22" s="136">
        <v>6</v>
      </c>
      <c r="B22" s="238"/>
      <c r="C22" s="114" t="s">
        <v>403</v>
      </c>
      <c r="D22" s="110" t="s">
        <v>404</v>
      </c>
      <c r="E22" s="115" t="s">
        <v>405</v>
      </c>
      <c r="F22" s="115">
        <v>80</v>
      </c>
      <c r="G22" s="115">
        <v>300</v>
      </c>
      <c r="H22" s="119">
        <v>96000</v>
      </c>
    </row>
    <row r="23" spans="1:10" ht="71.25">
      <c r="A23" s="136">
        <v>7</v>
      </c>
      <c r="B23" s="238"/>
      <c r="C23" s="114" t="s">
        <v>326</v>
      </c>
      <c r="D23" s="110" t="s">
        <v>325</v>
      </c>
      <c r="E23" s="115" t="s">
        <v>327</v>
      </c>
      <c r="F23" s="115">
        <v>300</v>
      </c>
      <c r="G23" s="115">
        <v>300</v>
      </c>
      <c r="H23" s="119">
        <v>450000</v>
      </c>
    </row>
    <row r="24" spans="1:10" ht="57">
      <c r="A24" s="136">
        <v>8</v>
      </c>
      <c r="B24" s="238"/>
      <c r="C24" s="109" t="s">
        <v>356</v>
      </c>
      <c r="D24" s="110" t="s">
        <v>325</v>
      </c>
      <c r="E24" s="111" t="s">
        <v>278</v>
      </c>
      <c r="F24" s="111">
        <v>350</v>
      </c>
      <c r="G24" s="111">
        <v>300</v>
      </c>
      <c r="H24" s="116">
        <v>525000</v>
      </c>
    </row>
    <row r="25" spans="1:10" ht="71.25">
      <c r="A25" s="136">
        <v>9</v>
      </c>
      <c r="B25" s="238"/>
      <c r="C25" s="109" t="s">
        <v>357</v>
      </c>
      <c r="D25" s="111">
        <v>5</v>
      </c>
      <c r="E25" s="111" t="s">
        <v>314</v>
      </c>
      <c r="F25" s="111">
        <v>300</v>
      </c>
      <c r="G25" s="111">
        <v>300</v>
      </c>
      <c r="H25" s="116">
        <v>450000</v>
      </c>
    </row>
    <row r="26" spans="1:10" ht="85.5">
      <c r="A26" s="136">
        <v>10</v>
      </c>
      <c r="B26" s="238"/>
      <c r="C26" s="111" t="s">
        <v>279</v>
      </c>
      <c r="D26" s="111" t="s">
        <v>281</v>
      </c>
      <c r="E26" s="111" t="s">
        <v>280</v>
      </c>
      <c r="F26" s="111">
        <v>20</v>
      </c>
      <c r="G26" s="111">
        <v>300</v>
      </c>
      <c r="H26" s="116">
        <v>90000</v>
      </c>
    </row>
    <row r="27" spans="1:10" ht="57">
      <c r="A27" s="136">
        <v>11</v>
      </c>
      <c r="B27" s="238"/>
      <c r="C27" s="109" t="s">
        <v>358</v>
      </c>
      <c r="D27" s="111" t="s">
        <v>309</v>
      </c>
      <c r="E27" s="111" t="s">
        <v>359</v>
      </c>
      <c r="F27" s="111">
        <v>200</v>
      </c>
      <c r="G27" s="111">
        <v>300</v>
      </c>
      <c r="H27" s="116">
        <v>180000</v>
      </c>
    </row>
    <row r="28" spans="1:10" ht="105">
      <c r="A28" s="136">
        <v>12</v>
      </c>
      <c r="B28" s="238"/>
      <c r="C28" s="150" t="s">
        <v>397</v>
      </c>
      <c r="D28" s="111" t="s">
        <v>398</v>
      </c>
      <c r="E28" s="111" t="s">
        <v>278</v>
      </c>
      <c r="F28" s="111">
        <v>100</v>
      </c>
      <c r="G28" s="116"/>
      <c r="H28" s="116">
        <v>250000</v>
      </c>
    </row>
    <row r="29" spans="1:10" ht="90">
      <c r="A29" s="136">
        <v>13</v>
      </c>
      <c r="B29" s="238"/>
      <c r="C29" s="151" t="s">
        <v>361</v>
      </c>
      <c r="D29" s="82" t="s">
        <v>310</v>
      </c>
      <c r="E29" s="82" t="s">
        <v>311</v>
      </c>
      <c r="F29" s="82" t="s">
        <v>312</v>
      </c>
      <c r="G29" s="82" t="s">
        <v>355</v>
      </c>
      <c r="H29" s="120">
        <v>150000</v>
      </c>
    </row>
    <row r="30" spans="1:10" ht="57">
      <c r="A30" s="136">
        <v>14</v>
      </c>
      <c r="B30" s="238"/>
      <c r="C30" s="104" t="s">
        <v>360</v>
      </c>
      <c r="D30" s="82" t="s">
        <v>308</v>
      </c>
      <c r="E30" s="82" t="s">
        <v>280</v>
      </c>
      <c r="F30" s="82">
        <v>10</v>
      </c>
      <c r="G30" s="82">
        <v>10000</v>
      </c>
      <c r="H30" s="120">
        <v>100000</v>
      </c>
    </row>
    <row r="31" spans="1:10" ht="120">
      <c r="A31" s="136">
        <v>15</v>
      </c>
      <c r="B31" s="238"/>
      <c r="C31" s="151" t="s">
        <v>362</v>
      </c>
      <c r="D31" s="82" t="s">
        <v>313</v>
      </c>
      <c r="E31" s="82" t="s">
        <v>278</v>
      </c>
      <c r="F31" s="82">
        <v>100</v>
      </c>
      <c r="G31" s="82">
        <v>300</v>
      </c>
      <c r="H31" s="120">
        <v>90000</v>
      </c>
    </row>
    <row r="32" spans="1:10" ht="51">
      <c r="A32" s="136">
        <v>16</v>
      </c>
      <c r="B32" s="238"/>
      <c r="C32" s="107" t="s">
        <v>395</v>
      </c>
      <c r="D32" s="82" t="s">
        <v>394</v>
      </c>
      <c r="E32" s="82" t="s">
        <v>319</v>
      </c>
      <c r="F32" s="82">
        <v>12</v>
      </c>
      <c r="G32" s="82" t="s">
        <v>396</v>
      </c>
      <c r="H32" s="120">
        <v>250000</v>
      </c>
    </row>
    <row r="33" spans="1:8" ht="75">
      <c r="A33" s="136">
        <v>17</v>
      </c>
      <c r="B33" s="238"/>
      <c r="C33" s="151" t="s">
        <v>329</v>
      </c>
      <c r="D33" s="82" t="s">
        <v>316</v>
      </c>
      <c r="E33" s="82" t="s">
        <v>317</v>
      </c>
      <c r="F33" s="82">
        <v>60</v>
      </c>
      <c r="G33" s="82" t="s">
        <v>318</v>
      </c>
      <c r="H33" s="120">
        <v>258000</v>
      </c>
    </row>
    <row r="34" spans="1:8" ht="42.75">
      <c r="A34" s="136">
        <v>18</v>
      </c>
      <c r="B34" s="238"/>
      <c r="C34" s="151" t="s">
        <v>363</v>
      </c>
      <c r="D34" s="82" t="s">
        <v>276</v>
      </c>
      <c r="E34" s="82" t="s">
        <v>278</v>
      </c>
      <c r="F34" s="82">
        <v>200</v>
      </c>
      <c r="G34" s="82">
        <v>300</v>
      </c>
      <c r="H34" s="120">
        <v>120000</v>
      </c>
    </row>
    <row r="35" spans="1:8" ht="57">
      <c r="A35" s="136">
        <v>19</v>
      </c>
      <c r="B35" s="239"/>
      <c r="C35" s="107" t="s">
        <v>328</v>
      </c>
      <c r="D35" s="82" t="s">
        <v>315</v>
      </c>
      <c r="E35" s="82" t="s">
        <v>320</v>
      </c>
      <c r="F35" s="82">
        <v>200</v>
      </c>
      <c r="G35" s="82">
        <v>300</v>
      </c>
      <c r="H35" s="120">
        <v>300000</v>
      </c>
    </row>
    <row r="36" spans="1:8" ht="27.75" customHeight="1">
      <c r="A36" s="52"/>
      <c r="B36" s="2"/>
      <c r="C36" s="123" t="s">
        <v>290</v>
      </c>
      <c r="D36" s="82"/>
      <c r="E36" s="82"/>
      <c r="F36" s="82"/>
      <c r="G36" s="82"/>
      <c r="H36" s="124">
        <f>SUM(H17:H35)</f>
        <v>4439000</v>
      </c>
    </row>
    <row r="37" spans="1:8">
      <c r="C37" s="105"/>
      <c r="D37" s="106"/>
      <c r="E37" s="106"/>
      <c r="F37" s="106"/>
      <c r="G37" s="106"/>
      <c r="H37" s="121"/>
    </row>
    <row r="38" spans="1:8">
      <c r="C38" s="105"/>
      <c r="D38" s="106"/>
      <c r="E38" s="106"/>
      <c r="F38" s="106"/>
      <c r="G38" s="106"/>
      <c r="H38" s="121"/>
    </row>
    <row r="39" spans="1:8" ht="15.75" thickBot="1">
      <c r="C39" s="105"/>
      <c r="D39" s="106"/>
      <c r="E39" s="106"/>
      <c r="F39" s="106"/>
      <c r="G39" s="106"/>
      <c r="H39" s="121"/>
    </row>
    <row r="40" spans="1:8" ht="15.75" thickBot="1">
      <c r="A40" s="303" t="s">
        <v>262</v>
      </c>
      <c r="B40" s="304"/>
      <c r="C40" s="304"/>
      <c r="D40" s="304"/>
      <c r="E40" s="305"/>
    </row>
    <row r="41" spans="1:8" ht="28.5">
      <c r="A41" s="38" t="s">
        <v>12</v>
      </c>
      <c r="B41" s="69" t="s">
        <v>73</v>
      </c>
      <c r="C41" s="84" t="s">
        <v>243</v>
      </c>
      <c r="D41" s="85" t="s">
        <v>244</v>
      </c>
      <c r="E41" s="85" t="s">
        <v>80</v>
      </c>
      <c r="F41" s="83" t="s">
        <v>245</v>
      </c>
      <c r="G41" s="83" t="s">
        <v>246</v>
      </c>
      <c r="H41" s="122" t="s">
        <v>247</v>
      </c>
    </row>
    <row r="42" spans="1:8">
      <c r="A42" s="133" t="s">
        <v>273</v>
      </c>
      <c r="B42" s="134" t="s">
        <v>273</v>
      </c>
      <c r="C42" s="135" t="s">
        <v>273</v>
      </c>
      <c r="D42" s="135" t="s">
        <v>273</v>
      </c>
      <c r="E42" s="135" t="s">
        <v>273</v>
      </c>
      <c r="F42" s="135" t="s">
        <v>273</v>
      </c>
      <c r="G42" s="135" t="s">
        <v>273</v>
      </c>
      <c r="H42" s="135" t="s">
        <v>273</v>
      </c>
    </row>
    <row r="43" spans="1:8">
      <c r="A43" s="80"/>
      <c r="B43" s="81"/>
      <c r="C43" s="82"/>
      <c r="D43" s="82"/>
      <c r="E43" s="82"/>
      <c r="F43" s="82"/>
      <c r="G43" s="82"/>
      <c r="H43" s="120"/>
    </row>
    <row r="45" spans="1:8" ht="15.75" thickBot="1"/>
    <row r="46" spans="1:8" ht="15.75" thickBot="1">
      <c r="A46" s="95" t="s">
        <v>264</v>
      </c>
      <c r="B46" s="96"/>
      <c r="C46" s="97"/>
      <c r="D46" s="98"/>
      <c r="E46" s="98"/>
    </row>
    <row r="47" spans="1:8" ht="28.5">
      <c r="A47" s="38" t="s">
        <v>12</v>
      </c>
      <c r="B47" s="69" t="s">
        <v>73</v>
      </c>
      <c r="C47" s="84" t="s">
        <v>243</v>
      </c>
      <c r="D47" s="85" t="s">
        <v>244</v>
      </c>
      <c r="E47" s="85" t="s">
        <v>80</v>
      </c>
      <c r="F47" s="83" t="s">
        <v>245</v>
      </c>
      <c r="G47" s="83" t="s">
        <v>246</v>
      </c>
      <c r="H47" s="122" t="s">
        <v>247</v>
      </c>
    </row>
    <row r="48" spans="1:8" ht="213.75">
      <c r="A48" s="133">
        <v>1</v>
      </c>
      <c r="B48" s="133" t="s">
        <v>365</v>
      </c>
      <c r="C48" s="126" t="s">
        <v>331</v>
      </c>
      <c r="D48" s="82" t="s">
        <v>282</v>
      </c>
      <c r="E48" s="82" t="s">
        <v>283</v>
      </c>
      <c r="F48" s="82" t="s">
        <v>273</v>
      </c>
      <c r="G48" s="82" t="s">
        <v>273</v>
      </c>
      <c r="H48" s="125">
        <v>1000000</v>
      </c>
    </row>
    <row r="49" spans="1:8">
      <c r="A49" s="80"/>
      <c r="B49" s="81"/>
      <c r="C49" s="82"/>
      <c r="D49" s="82"/>
      <c r="E49" s="82"/>
      <c r="F49" s="82"/>
      <c r="G49" s="82"/>
      <c r="H49" s="120"/>
    </row>
    <row r="50" spans="1:8">
      <c r="A50" s="131"/>
      <c r="B50" s="132"/>
      <c r="C50" s="106"/>
      <c r="D50" s="106"/>
      <c r="E50" s="106"/>
      <c r="F50" s="106"/>
      <c r="G50" s="106"/>
      <c r="H50" s="121"/>
    </row>
    <row r="51" spans="1:8" ht="15.75" thickBot="1"/>
    <row r="52" spans="1:8" ht="16.5" thickBot="1">
      <c r="A52" s="306" t="s">
        <v>265</v>
      </c>
      <c r="B52" s="307"/>
      <c r="C52" s="307"/>
      <c r="D52" s="307"/>
      <c r="E52" s="307"/>
      <c r="F52" s="308"/>
    </row>
    <row r="53" spans="1:8" ht="28.5">
      <c r="A53" s="38" t="s">
        <v>12</v>
      </c>
      <c r="B53" s="69" t="s">
        <v>73</v>
      </c>
      <c r="C53" s="84" t="s">
        <v>266</v>
      </c>
      <c r="D53" s="83" t="s">
        <v>245</v>
      </c>
      <c r="E53" s="83" t="s">
        <v>246</v>
      </c>
      <c r="F53" s="83" t="s">
        <v>247</v>
      </c>
    </row>
    <row r="54" spans="1:8" ht="28.5">
      <c r="A54" s="133">
        <v>1</v>
      </c>
      <c r="B54" s="81" t="s">
        <v>307</v>
      </c>
      <c r="C54" s="82" t="s">
        <v>410</v>
      </c>
      <c r="D54" s="82">
        <v>2</v>
      </c>
      <c r="E54" s="82"/>
      <c r="F54" s="128">
        <v>2126000</v>
      </c>
    </row>
    <row r="55" spans="1:8" ht="28.5">
      <c r="A55" s="133"/>
      <c r="B55" s="81"/>
      <c r="C55" s="82" t="s">
        <v>411</v>
      </c>
      <c r="D55" s="82">
        <v>1</v>
      </c>
      <c r="E55" s="82"/>
      <c r="F55" s="128">
        <v>1045000</v>
      </c>
    </row>
    <row r="56" spans="1:8" ht="42.75">
      <c r="A56" s="133"/>
      <c r="B56" s="81"/>
      <c r="C56" s="82" t="s">
        <v>412</v>
      </c>
      <c r="D56" s="82">
        <v>1</v>
      </c>
      <c r="E56" s="82"/>
      <c r="F56" s="128">
        <v>6047000</v>
      </c>
    </row>
    <row r="57" spans="1:8" ht="42.75">
      <c r="A57" s="133"/>
      <c r="B57" s="81"/>
      <c r="C57" s="82" t="s">
        <v>413</v>
      </c>
      <c r="D57" s="82">
        <v>7</v>
      </c>
      <c r="E57" s="82"/>
      <c r="F57" s="128">
        <v>3264000</v>
      </c>
    </row>
    <row r="58" spans="1:8" ht="28.5">
      <c r="A58" s="133"/>
      <c r="B58" s="81"/>
      <c r="C58" s="82" t="s">
        <v>414</v>
      </c>
      <c r="D58" s="82">
        <v>9</v>
      </c>
      <c r="E58" s="82"/>
      <c r="F58" s="128">
        <v>3425000</v>
      </c>
    </row>
    <row r="59" spans="1:8">
      <c r="A59" s="133"/>
      <c r="B59" s="81"/>
      <c r="C59" s="126" t="s">
        <v>35</v>
      </c>
      <c r="D59" s="82"/>
      <c r="E59" s="82"/>
      <c r="F59" s="128">
        <f>SUM(F54:F58)</f>
        <v>15907000</v>
      </c>
    </row>
    <row r="60" spans="1:8">
      <c r="A60" s="133"/>
      <c r="B60" s="81"/>
      <c r="C60" s="82"/>
      <c r="D60" s="82"/>
      <c r="E60" s="82"/>
      <c r="F60" s="128"/>
    </row>
    <row r="61" spans="1:8" ht="28.5">
      <c r="A61" s="133">
        <v>2</v>
      </c>
      <c r="B61" s="81" t="s">
        <v>300</v>
      </c>
      <c r="C61" s="82" t="s">
        <v>330</v>
      </c>
      <c r="D61" s="82">
        <v>5</v>
      </c>
      <c r="E61" s="82">
        <v>40000</v>
      </c>
      <c r="F61" s="128">
        <v>200000</v>
      </c>
    </row>
    <row r="62" spans="1:8">
      <c r="A62" s="137"/>
      <c r="B62" s="24"/>
      <c r="C62" s="82" t="s">
        <v>332</v>
      </c>
      <c r="D62" s="82">
        <v>1</v>
      </c>
      <c r="E62" s="82">
        <v>100000</v>
      </c>
      <c r="F62" s="128">
        <v>100000</v>
      </c>
    </row>
    <row r="63" spans="1:8">
      <c r="A63" s="137"/>
      <c r="B63" s="24"/>
      <c r="C63" s="82" t="s">
        <v>333</v>
      </c>
      <c r="D63" s="82">
        <v>3</v>
      </c>
      <c r="E63" s="82">
        <v>15000</v>
      </c>
      <c r="F63" s="128">
        <v>45000</v>
      </c>
    </row>
    <row r="64" spans="1:8" ht="28.5">
      <c r="A64" s="52"/>
      <c r="B64" s="2"/>
      <c r="C64" s="82" t="s">
        <v>301</v>
      </c>
      <c r="D64" s="82">
        <v>1</v>
      </c>
      <c r="E64" s="82">
        <v>35000</v>
      </c>
      <c r="F64" s="128">
        <v>35000</v>
      </c>
    </row>
    <row r="65" spans="1:6" ht="28.5">
      <c r="A65" s="52"/>
      <c r="B65" s="2"/>
      <c r="C65" s="82" t="s">
        <v>302</v>
      </c>
      <c r="D65" s="82">
        <v>1</v>
      </c>
      <c r="E65" s="2">
        <v>95000</v>
      </c>
      <c r="F65" s="129">
        <v>95000</v>
      </c>
    </row>
    <row r="66" spans="1:6" ht="28.5">
      <c r="A66" s="52"/>
      <c r="B66" s="2"/>
      <c r="C66" s="82" t="s">
        <v>334</v>
      </c>
      <c r="D66" s="82">
        <v>1</v>
      </c>
      <c r="E66" s="2">
        <v>65000</v>
      </c>
      <c r="F66" s="129">
        <v>65000</v>
      </c>
    </row>
    <row r="67" spans="1:6">
      <c r="A67" s="52"/>
      <c r="B67" s="2"/>
      <c r="C67" s="82" t="s">
        <v>303</v>
      </c>
      <c r="D67" s="82">
        <v>2</v>
      </c>
      <c r="E67" s="82">
        <v>80000</v>
      </c>
      <c r="F67" s="128">
        <v>160000</v>
      </c>
    </row>
    <row r="68" spans="1:6">
      <c r="A68" s="52"/>
      <c r="B68" s="2"/>
      <c r="C68" s="82" t="s">
        <v>304</v>
      </c>
      <c r="D68" s="82">
        <v>5</v>
      </c>
      <c r="E68" s="82">
        <v>50000</v>
      </c>
      <c r="F68" s="128">
        <v>250000</v>
      </c>
    </row>
    <row r="69" spans="1:6">
      <c r="A69" s="52"/>
      <c r="B69" s="2"/>
      <c r="C69" s="82" t="s">
        <v>337</v>
      </c>
      <c r="D69" s="82">
        <v>1</v>
      </c>
      <c r="E69" s="82">
        <v>50000</v>
      </c>
      <c r="F69" s="128">
        <v>50000</v>
      </c>
    </row>
    <row r="70" spans="1:6" ht="15.75">
      <c r="A70" s="52"/>
      <c r="B70" s="2"/>
      <c r="C70" s="127" t="s">
        <v>35</v>
      </c>
      <c r="D70" s="2"/>
      <c r="E70" s="2"/>
      <c r="F70" s="130">
        <f>SUM(F61:F69)</f>
        <v>1000000</v>
      </c>
    </row>
  </sheetData>
  <mergeCells count="20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40:E40"/>
    <mergeCell ref="A52:F52"/>
    <mergeCell ref="C5:M5"/>
    <mergeCell ref="M6:M8"/>
    <mergeCell ref="A15:D15"/>
    <mergeCell ref="B17:B35"/>
  </mergeCells>
  <pageMargins left="0.19" right="0.15" top="0.44" bottom="0.42" header="0.3" footer="0.3"/>
  <pageSetup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P13"/>
  <sheetViews>
    <sheetView tabSelected="1" workbookViewId="0">
      <selection sqref="A1:XFD1048576"/>
    </sheetView>
  </sheetViews>
  <sheetFormatPr defaultRowHeight="15"/>
  <cols>
    <col min="1" max="1" width="3.5703125" customWidth="1"/>
    <col min="2" max="2" width="10.85546875" customWidth="1"/>
    <col min="3" max="3" width="11" customWidth="1"/>
    <col min="6" max="6" width="7.85546875" customWidth="1"/>
    <col min="9" max="9" width="8.28515625" customWidth="1"/>
    <col min="12" max="12" width="8.42578125" customWidth="1"/>
    <col min="15" max="15" width="8.5703125" customWidth="1"/>
    <col min="16" max="16" width="11.7109375" customWidth="1"/>
  </cols>
  <sheetData>
    <row r="1" spans="2:16" ht="15.75" thickBot="1"/>
    <row r="2" spans="2:16" s="155" customFormat="1" ht="32.25" customHeight="1">
      <c r="B2" s="340" t="s">
        <v>437</v>
      </c>
      <c r="C2" s="341"/>
      <c r="D2" s="341"/>
      <c r="E2" s="341"/>
      <c r="F2" s="342"/>
    </row>
    <row r="3" spans="2:16" ht="20.25" customHeight="1">
      <c r="B3" s="343" t="s">
        <v>240</v>
      </c>
      <c r="C3" s="343" t="s">
        <v>241</v>
      </c>
      <c r="D3" s="344" t="s">
        <v>123</v>
      </c>
      <c r="E3" s="344"/>
      <c r="F3" s="344"/>
      <c r="G3" s="344" t="s">
        <v>233</v>
      </c>
      <c r="H3" s="344"/>
      <c r="I3" s="344"/>
      <c r="J3" s="344" t="s">
        <v>234</v>
      </c>
      <c r="K3" s="344"/>
      <c r="L3" s="344"/>
      <c r="M3" s="344" t="s">
        <v>235</v>
      </c>
      <c r="N3" s="344"/>
      <c r="O3" s="344"/>
      <c r="P3" s="343" t="s">
        <v>231</v>
      </c>
    </row>
    <row r="4" spans="2:16" ht="25.5" customHeight="1">
      <c r="B4" s="343"/>
      <c r="C4" s="343"/>
      <c r="D4" s="343" t="s">
        <v>338</v>
      </c>
      <c r="E4" s="343"/>
      <c r="F4" s="343"/>
      <c r="G4" s="343" t="s">
        <v>339</v>
      </c>
      <c r="H4" s="343"/>
      <c r="I4" s="343"/>
      <c r="J4" s="343" t="s">
        <v>340</v>
      </c>
      <c r="K4" s="343"/>
      <c r="L4" s="343"/>
      <c r="M4" s="343" t="s">
        <v>239</v>
      </c>
      <c r="N4" s="343"/>
      <c r="O4" s="343"/>
      <c r="P4" s="343"/>
    </row>
    <row r="5" spans="2:16" ht="27.75" customHeight="1">
      <c r="B5" s="343"/>
      <c r="C5" s="343"/>
      <c r="D5" s="343" t="s">
        <v>284</v>
      </c>
      <c r="E5" s="343"/>
      <c r="F5" s="343"/>
      <c r="G5" s="343" t="s">
        <v>286</v>
      </c>
      <c r="H5" s="343"/>
      <c r="I5" s="343"/>
      <c r="J5" s="343" t="s">
        <v>287</v>
      </c>
      <c r="K5" s="343"/>
      <c r="L5" s="343"/>
      <c r="M5" s="343" t="s">
        <v>232</v>
      </c>
      <c r="N5" s="343"/>
      <c r="O5" s="343"/>
      <c r="P5" s="343"/>
    </row>
    <row r="6" spans="2:16" ht="24" customHeight="1">
      <c r="B6" s="343"/>
      <c r="C6" s="343"/>
      <c r="D6" s="339" t="s">
        <v>242</v>
      </c>
      <c r="E6" s="339"/>
      <c r="F6" s="338" t="s">
        <v>237</v>
      </c>
      <c r="G6" s="339" t="s">
        <v>242</v>
      </c>
      <c r="H6" s="339"/>
      <c r="I6" s="338" t="s">
        <v>237</v>
      </c>
      <c r="J6" s="339" t="s">
        <v>242</v>
      </c>
      <c r="K6" s="339"/>
      <c r="L6" s="338" t="s">
        <v>237</v>
      </c>
      <c r="M6" s="339" t="s">
        <v>242</v>
      </c>
      <c r="N6" s="339"/>
      <c r="O6" s="338" t="s">
        <v>237</v>
      </c>
      <c r="P6" s="343"/>
    </row>
    <row r="7" spans="2:16" ht="63.75" customHeight="1">
      <c r="B7" s="343"/>
      <c r="C7" s="343"/>
      <c r="D7" s="78" t="s">
        <v>236</v>
      </c>
      <c r="E7" s="78" t="s">
        <v>238</v>
      </c>
      <c r="F7" s="338"/>
      <c r="G7" s="78" t="s">
        <v>236</v>
      </c>
      <c r="H7" s="78" t="s">
        <v>238</v>
      </c>
      <c r="I7" s="338"/>
      <c r="J7" s="78" t="s">
        <v>236</v>
      </c>
      <c r="K7" s="78" t="s">
        <v>238</v>
      </c>
      <c r="L7" s="338"/>
      <c r="M7" s="78" t="s">
        <v>236</v>
      </c>
      <c r="N7" s="78" t="s">
        <v>238</v>
      </c>
      <c r="O7" s="338"/>
      <c r="P7" s="343"/>
    </row>
    <row r="8" spans="2:16">
      <c r="B8" s="76">
        <v>1</v>
      </c>
      <c r="C8" s="79">
        <v>2</v>
      </c>
      <c r="D8" s="76">
        <v>3</v>
      </c>
      <c r="E8" s="76">
        <v>4</v>
      </c>
      <c r="F8" s="76">
        <v>5</v>
      </c>
      <c r="G8" s="76">
        <v>6</v>
      </c>
      <c r="H8" s="76">
        <v>7</v>
      </c>
      <c r="I8" s="76">
        <v>8</v>
      </c>
      <c r="J8" s="76">
        <v>9</v>
      </c>
      <c r="K8" s="76">
        <v>10</v>
      </c>
      <c r="L8" s="76">
        <v>11</v>
      </c>
      <c r="M8" s="76">
        <v>12</v>
      </c>
      <c r="N8" s="76">
        <v>13</v>
      </c>
      <c r="O8" s="76">
        <v>14</v>
      </c>
      <c r="P8" s="76">
        <v>15</v>
      </c>
    </row>
    <row r="9" spans="2:16" ht="38.25">
      <c r="B9" s="77" t="s">
        <v>364</v>
      </c>
      <c r="C9" s="77">
        <v>1991</v>
      </c>
      <c r="D9" s="77">
        <v>1</v>
      </c>
      <c r="E9" s="77">
        <v>1</v>
      </c>
      <c r="F9" s="77">
        <v>1</v>
      </c>
      <c r="G9" s="77">
        <v>0</v>
      </c>
      <c r="H9" s="77">
        <v>6</v>
      </c>
      <c r="I9" s="77">
        <v>0</v>
      </c>
      <c r="J9" s="77">
        <v>6</v>
      </c>
      <c r="K9" s="77">
        <v>11</v>
      </c>
      <c r="L9" s="77">
        <v>9</v>
      </c>
      <c r="M9" s="77">
        <v>9</v>
      </c>
      <c r="N9" s="77">
        <v>22</v>
      </c>
      <c r="O9" s="77">
        <v>8</v>
      </c>
      <c r="P9" s="77">
        <v>28442580</v>
      </c>
    </row>
    <row r="10" spans="2:16">
      <c r="B10" s="77"/>
      <c r="C10" s="77" t="s">
        <v>285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2:16"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2:16"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2:16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</sheetData>
  <mergeCells count="24"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  <mergeCell ref="I6:I7"/>
    <mergeCell ref="J6:K6"/>
    <mergeCell ref="L6:L7"/>
    <mergeCell ref="B2:F2"/>
    <mergeCell ref="B3:B7"/>
    <mergeCell ref="C3:C7"/>
    <mergeCell ref="D3:F3"/>
    <mergeCell ref="G3:I3"/>
  </mergeCells>
  <pageMargins left="0.18" right="0.23" top="0.75" bottom="0.75" header="0.3" footer="0.3"/>
  <pageSetup scale="9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2019-05-06T14:47:28Z</dcterms:modified>
</cp:coreProperties>
</file>